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daiva.dzerviene\Documents\2023 M\STRATEGINIS PLANAVIMAS 2023 M\"/>
    </mc:Choice>
  </mc:AlternateContent>
  <xr:revisionPtr revIDLastSave="0" documentId="13_ncr:1_{4071D358-9F47-4E79-A8AE-D00325F46E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 programa" sheetId="1" r:id="rId1"/>
  </sheets>
  <externalReferences>
    <externalReference r:id="rId2"/>
  </externalReferences>
  <definedNames>
    <definedName name="_xlnm.Print_Area" localSheetId="0">'9 programa'!$A$1:$M$398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36" i="1" l="1"/>
  <c r="M348" i="1"/>
  <c r="L348" i="1"/>
  <c r="K348" i="1"/>
  <c r="I341" i="1" l="1"/>
  <c r="I342" i="1"/>
  <c r="I343" i="1"/>
  <c r="I345" i="1"/>
  <c r="I346" i="1"/>
  <c r="I348" i="1"/>
  <c r="I350" i="1"/>
  <c r="I311" i="1"/>
  <c r="I310" i="1"/>
  <c r="I308" i="1"/>
  <c r="I303" i="1"/>
  <c r="I295" i="1"/>
  <c r="I291" i="1"/>
  <c r="I288" i="1"/>
  <c r="I284" i="1"/>
  <c r="I277" i="1"/>
  <c r="I275" i="1"/>
  <c r="I273" i="1"/>
  <c r="I254" i="1"/>
  <c r="I248" i="1"/>
  <c r="I246" i="1"/>
  <c r="I251" i="1" s="1"/>
  <c r="I235" i="1"/>
  <c r="I230" i="1"/>
  <c r="I231" i="1" s="1"/>
  <c r="I226" i="1"/>
  <c r="I351" i="1" s="1"/>
  <c r="I224" i="1"/>
  <c r="I222" i="1"/>
  <c r="I220" i="1"/>
  <c r="I218" i="1"/>
  <c r="I216" i="1"/>
  <c r="I214" i="1"/>
  <c r="I211" i="1"/>
  <c r="I337" i="1" s="1"/>
  <c r="I210" i="1"/>
  <c r="I197" i="1"/>
  <c r="I194" i="1"/>
  <c r="I193" i="1"/>
  <c r="I170" i="1"/>
  <c r="I162" i="1"/>
  <c r="I158" i="1"/>
  <c r="I146" i="1"/>
  <c r="I143" i="1"/>
  <c r="I140" i="1"/>
  <c r="I138" i="1"/>
  <c r="I136" i="1"/>
  <c r="I133" i="1"/>
  <c r="I130" i="1"/>
  <c r="I127" i="1"/>
  <c r="I124" i="1"/>
  <c r="I120" i="1"/>
  <c r="I118" i="1"/>
  <c r="I71" i="1"/>
  <c r="I69" i="1"/>
  <c r="I62" i="1"/>
  <c r="I60" i="1"/>
  <c r="I54" i="1"/>
  <c r="I227" i="1" l="1"/>
  <c r="I195" i="1"/>
  <c r="I212" i="1"/>
  <c r="I339" i="1"/>
  <c r="I52" i="1"/>
  <c r="I49" i="1"/>
  <c r="I46" i="1"/>
  <c r="I44" i="1"/>
  <c r="I42" i="1"/>
  <c r="I40" i="1"/>
  <c r="I37" i="1"/>
  <c r="I35" i="1"/>
  <c r="I16" i="1"/>
  <c r="I336" i="1" s="1"/>
  <c r="J211" i="1"/>
  <c r="K32" i="1"/>
  <c r="L345" i="1"/>
  <c r="M345" i="1"/>
  <c r="K345" i="1"/>
  <c r="L346" i="1"/>
  <c r="M346" i="1"/>
  <c r="K346" i="1"/>
  <c r="L343" i="1"/>
  <c r="M343" i="1"/>
  <c r="K343" i="1"/>
  <c r="L342" i="1"/>
  <c r="M342" i="1"/>
  <c r="K342" i="1"/>
  <c r="L338" i="1"/>
  <c r="K338" i="1"/>
  <c r="L310" i="1"/>
  <c r="M310" i="1"/>
  <c r="K310" i="1"/>
  <c r="L308" i="1"/>
  <c r="M308" i="1"/>
  <c r="K308" i="1"/>
  <c r="L303" i="1"/>
  <c r="M303" i="1"/>
  <c r="K303" i="1"/>
  <c r="L295" i="1"/>
  <c r="M295" i="1"/>
  <c r="K295" i="1"/>
  <c r="L291" i="1"/>
  <c r="K291" i="1"/>
  <c r="L284" i="1"/>
  <c r="M284" i="1"/>
  <c r="K284" i="1"/>
  <c r="K282" i="1"/>
  <c r="L277" i="1"/>
  <c r="M277" i="1"/>
  <c r="K277" i="1"/>
  <c r="L275" i="1"/>
  <c r="M275" i="1"/>
  <c r="K275" i="1"/>
  <c r="L273" i="1"/>
  <c r="M273" i="1"/>
  <c r="K273" i="1"/>
  <c r="L271" i="1"/>
  <c r="M271" i="1"/>
  <c r="K271" i="1"/>
  <c r="L254" i="1"/>
  <c r="M254" i="1"/>
  <c r="K254" i="1"/>
  <c r="L248" i="1"/>
  <c r="M248" i="1"/>
  <c r="K248" i="1"/>
  <c r="L246" i="1"/>
  <c r="M246" i="1"/>
  <c r="K246" i="1"/>
  <c r="L230" i="1"/>
  <c r="L231" i="1" s="1"/>
  <c r="M230" i="1"/>
  <c r="M231" i="1" s="1"/>
  <c r="K230" i="1"/>
  <c r="K231" i="1" s="1"/>
  <c r="L226" i="1"/>
  <c r="L351" i="1" s="1"/>
  <c r="M226" i="1"/>
  <c r="M351" i="1" s="1"/>
  <c r="K226" i="1"/>
  <c r="K351" i="1" s="1"/>
  <c r="L224" i="1"/>
  <c r="M224" i="1"/>
  <c r="K224" i="1"/>
  <c r="L222" i="1"/>
  <c r="M222" i="1"/>
  <c r="K222" i="1"/>
  <c r="L220" i="1"/>
  <c r="M220" i="1"/>
  <c r="K220" i="1"/>
  <c r="L218" i="1"/>
  <c r="M218" i="1"/>
  <c r="K218" i="1"/>
  <c r="L216" i="1"/>
  <c r="M216" i="1"/>
  <c r="K216" i="1"/>
  <c r="L214" i="1"/>
  <c r="M214" i="1"/>
  <c r="K214" i="1"/>
  <c r="L211" i="1"/>
  <c r="L337" i="1" s="1"/>
  <c r="M211" i="1"/>
  <c r="M337" i="1" s="1"/>
  <c r="K211" i="1"/>
  <c r="K337" i="1" s="1"/>
  <c r="K210" i="1"/>
  <c r="L197" i="1"/>
  <c r="M197" i="1"/>
  <c r="K197" i="1"/>
  <c r="L194" i="1"/>
  <c r="M194" i="1"/>
  <c r="K194" i="1"/>
  <c r="L193" i="1"/>
  <c r="L339" i="1" s="1"/>
  <c r="M193" i="1"/>
  <c r="M339" i="1" s="1"/>
  <c r="K193" i="1"/>
  <c r="K339" i="1" s="1"/>
  <c r="L162" i="1"/>
  <c r="M162" i="1"/>
  <c r="K162" i="1"/>
  <c r="L158" i="1"/>
  <c r="M158" i="1"/>
  <c r="K158" i="1"/>
  <c r="L146" i="1"/>
  <c r="M146" i="1"/>
  <c r="K146" i="1"/>
  <c r="L143" i="1"/>
  <c r="M143" i="1"/>
  <c r="K143" i="1"/>
  <c r="L140" i="1"/>
  <c r="M140" i="1"/>
  <c r="K140" i="1"/>
  <c r="L138" i="1"/>
  <c r="M138" i="1"/>
  <c r="K138" i="1"/>
  <c r="L136" i="1"/>
  <c r="M136" i="1"/>
  <c r="K136" i="1"/>
  <c r="L133" i="1"/>
  <c r="M133" i="1"/>
  <c r="K133" i="1"/>
  <c r="L130" i="1"/>
  <c r="M130" i="1"/>
  <c r="K130" i="1"/>
  <c r="L127" i="1"/>
  <c r="M127" i="1"/>
  <c r="K127" i="1"/>
  <c r="L124" i="1"/>
  <c r="M124" i="1"/>
  <c r="K124" i="1"/>
  <c r="K120" i="1"/>
  <c r="L118" i="1"/>
  <c r="M118" i="1"/>
  <c r="K118" i="1"/>
  <c r="L71" i="1"/>
  <c r="M71" i="1"/>
  <c r="K71" i="1"/>
  <c r="L69" i="1"/>
  <c r="M69" i="1"/>
  <c r="K69" i="1"/>
  <c r="L54" i="1"/>
  <c r="M54" i="1"/>
  <c r="L52" i="1"/>
  <c r="M52" i="1"/>
  <c r="L49" i="1"/>
  <c r="M49" i="1"/>
  <c r="M46" i="1"/>
  <c r="K46" i="1"/>
  <c r="L37" i="1"/>
  <c r="M37" i="1"/>
  <c r="L35" i="1"/>
  <c r="M35" i="1"/>
  <c r="K35" i="1"/>
  <c r="L16" i="1"/>
  <c r="M16" i="1"/>
  <c r="K16" i="1"/>
  <c r="K311" i="1" l="1"/>
  <c r="M251" i="1"/>
  <c r="M311" i="1"/>
  <c r="L251" i="1"/>
  <c r="K251" i="1"/>
  <c r="K212" i="1"/>
  <c r="L278" i="1"/>
  <c r="L311" i="1"/>
  <c r="K278" i="1"/>
  <c r="M278" i="1"/>
  <c r="L195" i="1"/>
  <c r="L32" i="1"/>
  <c r="M32" i="1"/>
  <c r="K195" i="1"/>
  <c r="M195" i="1"/>
  <c r="M288" i="1"/>
  <c r="L288" i="1"/>
  <c r="M291" i="1"/>
  <c r="L299" i="1"/>
  <c r="M299" i="1"/>
  <c r="I299" i="1"/>
  <c r="K299" i="1"/>
  <c r="K288" i="1"/>
  <c r="M338" i="1"/>
  <c r="L282" i="1"/>
  <c r="I282" i="1"/>
  <c r="K264" i="1"/>
  <c r="K265" i="1" s="1"/>
  <c r="I264" i="1"/>
  <c r="I265" i="1" s="1"/>
  <c r="I266" i="1" s="1"/>
  <c r="K249" i="1"/>
  <c r="I249" i="1"/>
  <c r="L239" i="1"/>
  <c r="K239" i="1"/>
  <c r="K235" i="1"/>
  <c r="I239" i="1"/>
  <c r="I240" i="1" s="1"/>
  <c r="I202" i="1"/>
  <c r="I206" i="1"/>
  <c r="L46" i="1"/>
  <c r="L42" i="1"/>
  <c r="L340" i="1"/>
  <c r="K63" i="1"/>
  <c r="M42" i="1"/>
  <c r="M340" i="1"/>
  <c r="I32" i="1"/>
  <c r="J299" i="1"/>
  <c r="J348" i="1"/>
  <c r="J264" i="1"/>
  <c r="J226" i="1"/>
  <c r="J351" i="1" s="1"/>
  <c r="J222" i="1"/>
  <c r="J169" i="1"/>
  <c r="J168" i="1"/>
  <c r="J167" i="1"/>
  <c r="J141" i="1"/>
  <c r="J120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O353" i="1"/>
  <c r="P353" i="1"/>
  <c r="Q353" i="1"/>
  <c r="R353" i="1"/>
  <c r="P379" i="1"/>
  <c r="Q379" i="1"/>
  <c r="R379" i="1"/>
  <c r="P381" i="1"/>
  <c r="Q381" i="1"/>
  <c r="R381" i="1"/>
  <c r="P398" i="1"/>
  <c r="Q398" i="1"/>
  <c r="R398" i="1"/>
  <c r="I304" i="1" l="1"/>
  <c r="I338" i="1"/>
  <c r="I340" i="1"/>
  <c r="I57" i="1"/>
  <c r="I121" i="1" s="1"/>
  <c r="I241" i="1" s="1"/>
  <c r="L304" i="1"/>
  <c r="L334" i="1" s="1"/>
  <c r="K304" i="1"/>
  <c r="K334" i="1" s="1"/>
  <c r="K240" i="1"/>
  <c r="M239" i="1"/>
  <c r="M282" i="1"/>
  <c r="M304" i="1" s="1"/>
  <c r="M334" i="1" s="1"/>
  <c r="L40" i="1"/>
  <c r="K340" i="1"/>
  <c r="K40" i="1"/>
  <c r="L264" i="1"/>
  <c r="L265" i="1" s="1"/>
  <c r="M264" i="1"/>
  <c r="M265" i="1" s="1"/>
  <c r="M40" i="1"/>
  <c r="M170" i="1"/>
  <c r="L170" i="1"/>
  <c r="J118" i="1"/>
  <c r="J224" i="1" l="1"/>
  <c r="R404" i="1" l="1"/>
  <c r="Q404" i="1"/>
  <c r="P404" i="1"/>
  <c r="J404" i="1"/>
  <c r="R403" i="1"/>
  <c r="Q403" i="1"/>
  <c r="P403" i="1"/>
  <c r="J403" i="1"/>
  <c r="R402" i="1"/>
  <c r="Q402" i="1"/>
  <c r="P402" i="1"/>
  <c r="J402" i="1"/>
  <c r="R401" i="1"/>
  <c r="Q401" i="1"/>
  <c r="P401" i="1"/>
  <c r="R400" i="1"/>
  <c r="Q400" i="1"/>
  <c r="P400" i="1"/>
  <c r="J400" i="1"/>
  <c r="R399" i="1"/>
  <c r="Q399" i="1"/>
  <c r="P399" i="1"/>
  <c r="J399" i="1"/>
  <c r="M398" i="1"/>
  <c r="L398" i="1"/>
  <c r="K398" i="1"/>
  <c r="O398" i="1" s="1"/>
  <c r="J398" i="1"/>
  <c r="I398" i="1"/>
  <c r="R396" i="1"/>
  <c r="Q396" i="1"/>
  <c r="P396" i="1"/>
  <c r="J396" i="1"/>
  <c r="R395" i="1"/>
  <c r="Q395" i="1"/>
  <c r="P395" i="1"/>
  <c r="J395" i="1"/>
  <c r="R393" i="1"/>
  <c r="Q393" i="1"/>
  <c r="P393" i="1"/>
  <c r="J393" i="1"/>
  <c r="R392" i="1"/>
  <c r="Q392" i="1"/>
  <c r="P392" i="1"/>
  <c r="J392" i="1"/>
  <c r="R388" i="1"/>
  <c r="Q388" i="1"/>
  <c r="P388" i="1"/>
  <c r="J388" i="1"/>
  <c r="J389" i="1" s="1"/>
  <c r="R386" i="1"/>
  <c r="Q386" i="1"/>
  <c r="P386" i="1"/>
  <c r="J386" i="1"/>
  <c r="R385" i="1"/>
  <c r="Q385" i="1"/>
  <c r="P385" i="1"/>
  <c r="J385" i="1"/>
  <c r="R384" i="1"/>
  <c r="Q384" i="1"/>
  <c r="P384" i="1"/>
  <c r="J384" i="1"/>
  <c r="R382" i="1"/>
  <c r="Q382" i="1"/>
  <c r="P382" i="1"/>
  <c r="J382" i="1"/>
  <c r="J383" i="1" s="1"/>
  <c r="M381" i="1"/>
  <c r="L381" i="1"/>
  <c r="K381" i="1"/>
  <c r="O381" i="1" s="1"/>
  <c r="I381" i="1"/>
  <c r="M379" i="1"/>
  <c r="L379" i="1"/>
  <c r="K379" i="1"/>
  <c r="O379" i="1" s="1"/>
  <c r="I379" i="1"/>
  <c r="R378" i="1"/>
  <c r="Q378" i="1"/>
  <c r="P378" i="1"/>
  <c r="J378" i="1"/>
  <c r="J380" i="1" s="1"/>
  <c r="P376" i="1"/>
  <c r="R375" i="1"/>
  <c r="Q375" i="1"/>
  <c r="P375" i="1"/>
  <c r="J375" i="1"/>
  <c r="R372" i="1"/>
  <c r="Q372" i="1"/>
  <c r="P372" i="1"/>
  <c r="R370" i="1"/>
  <c r="Q370" i="1"/>
  <c r="P370" i="1"/>
  <c r="R369" i="1"/>
  <c r="Q369" i="1"/>
  <c r="P369" i="1"/>
  <c r="J369" i="1"/>
  <c r="R366" i="1"/>
  <c r="Q366" i="1"/>
  <c r="P366" i="1"/>
  <c r="J366" i="1"/>
  <c r="R365" i="1"/>
  <c r="Q365" i="1"/>
  <c r="P365" i="1"/>
  <c r="J365" i="1"/>
  <c r="R364" i="1"/>
  <c r="Q364" i="1"/>
  <c r="P364" i="1"/>
  <c r="J364" i="1"/>
  <c r="R363" i="1"/>
  <c r="Q363" i="1"/>
  <c r="P363" i="1"/>
  <c r="J363" i="1"/>
  <c r="R361" i="1"/>
  <c r="Q361" i="1"/>
  <c r="P361" i="1"/>
  <c r="J361" i="1"/>
  <c r="R360" i="1"/>
  <c r="Q360" i="1"/>
  <c r="P360" i="1"/>
  <c r="J360" i="1"/>
  <c r="R359" i="1"/>
  <c r="Q359" i="1"/>
  <c r="P359" i="1"/>
  <c r="J359" i="1"/>
  <c r="R358" i="1"/>
  <c r="Q358" i="1"/>
  <c r="P358" i="1"/>
  <c r="J358" i="1"/>
  <c r="R357" i="1"/>
  <c r="Q357" i="1"/>
  <c r="P357" i="1"/>
  <c r="J357" i="1"/>
  <c r="R356" i="1"/>
  <c r="Q356" i="1"/>
  <c r="P356" i="1"/>
  <c r="J356" i="1"/>
  <c r="R355" i="1"/>
  <c r="Q355" i="1"/>
  <c r="P355" i="1"/>
  <c r="J355" i="1"/>
  <c r="Q354" i="1"/>
  <c r="J354" i="1"/>
  <c r="J350" i="1"/>
  <c r="J347" i="1"/>
  <c r="J346" i="1"/>
  <c r="J344" i="1"/>
  <c r="J343" i="1"/>
  <c r="J342" i="1"/>
  <c r="K352" i="1"/>
  <c r="J341" i="1"/>
  <c r="J340" i="1"/>
  <c r="J338" i="1"/>
  <c r="J331" i="1"/>
  <c r="K330" i="1"/>
  <c r="J330" i="1"/>
  <c r="M329" i="1"/>
  <c r="M330" i="1" s="1"/>
  <c r="L329" i="1"/>
  <c r="L330" i="1" s="1"/>
  <c r="K329" i="1"/>
  <c r="I329" i="1"/>
  <c r="I330" i="1" s="1"/>
  <c r="P374" i="1"/>
  <c r="J328" i="1"/>
  <c r="M327" i="1"/>
  <c r="M328" i="1" s="1"/>
  <c r="L327" i="1"/>
  <c r="L328" i="1" s="1"/>
  <c r="K327" i="1"/>
  <c r="I327" i="1"/>
  <c r="I328" i="1" s="1"/>
  <c r="J325" i="1"/>
  <c r="J324" i="1"/>
  <c r="J326" i="1" s="1"/>
  <c r="M323" i="1"/>
  <c r="K323" i="1"/>
  <c r="I323" i="1"/>
  <c r="I324" i="1" s="1"/>
  <c r="J321" i="1"/>
  <c r="R376" i="1"/>
  <c r="Q376" i="1"/>
  <c r="J320" i="1"/>
  <c r="M319" i="1"/>
  <c r="K319" i="1"/>
  <c r="I319" i="1"/>
  <c r="I320" i="1" s="1"/>
  <c r="J317" i="1"/>
  <c r="L316" i="1"/>
  <c r="K316" i="1"/>
  <c r="J316" i="1"/>
  <c r="M315" i="1"/>
  <c r="L315" i="1"/>
  <c r="K315" i="1"/>
  <c r="I315" i="1"/>
  <c r="I316" i="1" s="1"/>
  <c r="L314" i="1"/>
  <c r="R374" i="1"/>
  <c r="J314" i="1"/>
  <c r="M313" i="1"/>
  <c r="L313" i="1"/>
  <c r="I313" i="1"/>
  <c r="I314" i="1" s="1"/>
  <c r="J310" i="1"/>
  <c r="J308" i="1"/>
  <c r="J311" i="1" s="1"/>
  <c r="M306" i="1"/>
  <c r="L306" i="1"/>
  <c r="K306" i="1"/>
  <c r="I306" i="1"/>
  <c r="J303" i="1"/>
  <c r="K301" i="1"/>
  <c r="J301" i="1"/>
  <c r="J295" i="1"/>
  <c r="J293" i="1"/>
  <c r="J291" i="1"/>
  <c r="J288" i="1"/>
  <c r="J284" i="1"/>
  <c r="J282" i="1"/>
  <c r="J277" i="1"/>
  <c r="J275" i="1"/>
  <c r="J273" i="1"/>
  <c r="J271" i="1"/>
  <c r="J254" i="1"/>
  <c r="J265" i="1" s="1"/>
  <c r="K250" i="1"/>
  <c r="J250" i="1"/>
  <c r="I250" i="1"/>
  <c r="J248" i="1"/>
  <c r="J246" i="1"/>
  <c r="J239" i="1"/>
  <c r="J235" i="1"/>
  <c r="M235" i="1"/>
  <c r="M240" i="1" s="1"/>
  <c r="L235" i="1"/>
  <c r="L240" i="1" s="1"/>
  <c r="J230" i="1"/>
  <c r="J231" i="1" s="1"/>
  <c r="J220" i="1"/>
  <c r="J218" i="1"/>
  <c r="J216" i="1"/>
  <c r="J214" i="1"/>
  <c r="J210" i="1"/>
  <c r="J197" i="1"/>
  <c r="R362" i="1"/>
  <c r="Q362" i="1"/>
  <c r="J194" i="1"/>
  <c r="J362" i="1" s="1"/>
  <c r="R390" i="1"/>
  <c r="J193" i="1"/>
  <c r="J170" i="1"/>
  <c r="K170" i="1"/>
  <c r="K227" i="1" s="1"/>
  <c r="M355" i="1"/>
  <c r="L355" i="1"/>
  <c r="K355" i="1"/>
  <c r="O355" i="1" s="1"/>
  <c r="R371" i="1"/>
  <c r="Q371" i="1"/>
  <c r="J158" i="1"/>
  <c r="J371" i="1" s="1"/>
  <c r="J146" i="1"/>
  <c r="J143" i="1"/>
  <c r="J140" i="1"/>
  <c r="J138" i="1"/>
  <c r="J136" i="1"/>
  <c r="J133" i="1"/>
  <c r="J130" i="1"/>
  <c r="J127" i="1"/>
  <c r="J124" i="1"/>
  <c r="J75" i="1"/>
  <c r="J345" i="1" s="1"/>
  <c r="J73" i="1"/>
  <c r="J71" i="1"/>
  <c r="J69" i="1"/>
  <c r="M68" i="1"/>
  <c r="L68" i="1"/>
  <c r="K68" i="1"/>
  <c r="I68" i="1"/>
  <c r="J66" i="1"/>
  <c r="I65" i="1"/>
  <c r="M64" i="1"/>
  <c r="L64" i="1"/>
  <c r="K64" i="1"/>
  <c r="J64" i="1"/>
  <c r="I64" i="1"/>
  <c r="L63" i="1"/>
  <c r="I63" i="1"/>
  <c r="J62" i="1"/>
  <c r="M62" i="1"/>
  <c r="L62" i="1"/>
  <c r="K62" i="1"/>
  <c r="J60" i="1"/>
  <c r="J57" i="1"/>
  <c r="J54" i="1"/>
  <c r="K54" i="1"/>
  <c r="J52" i="1"/>
  <c r="J49" i="1"/>
  <c r="J46" i="1"/>
  <c r="J44" i="1"/>
  <c r="M44" i="1"/>
  <c r="L44" i="1"/>
  <c r="K44" i="1"/>
  <c r="J42" i="1"/>
  <c r="K42" i="1"/>
  <c r="J40" i="1"/>
  <c r="J37" i="1"/>
  <c r="K37" i="1"/>
  <c r="J35" i="1"/>
  <c r="J32" i="1"/>
  <c r="M360" i="1"/>
  <c r="R354" i="1"/>
  <c r="J16" i="1"/>
  <c r="J336" i="1" l="1"/>
  <c r="I271" i="1"/>
  <c r="I278" i="1" s="1"/>
  <c r="I334" i="1" s="1"/>
  <c r="I335" i="1" s="1"/>
  <c r="I352" i="1"/>
  <c r="M210" i="1"/>
  <c r="L210" i="1"/>
  <c r="P390" i="1"/>
  <c r="I371" i="1"/>
  <c r="M391" i="1"/>
  <c r="M362" i="1"/>
  <c r="L362" i="1"/>
  <c r="L371" i="1"/>
  <c r="P362" i="1"/>
  <c r="K362" i="1"/>
  <c r="O362" i="1" s="1"/>
  <c r="P371" i="1"/>
  <c r="J121" i="1"/>
  <c r="J368" i="1"/>
  <c r="J337" i="1"/>
  <c r="J240" i="1"/>
  <c r="J278" i="1"/>
  <c r="J251" i="1"/>
  <c r="J266" i="1" s="1"/>
  <c r="P383" i="1"/>
  <c r="P389" i="1"/>
  <c r="Q383" i="1"/>
  <c r="Q389" i="1"/>
  <c r="Q367" i="1"/>
  <c r="R391" i="1"/>
  <c r="P380" i="1"/>
  <c r="Q380" i="1"/>
  <c r="R367" i="1"/>
  <c r="K366" i="1"/>
  <c r="O366" i="1" s="1"/>
  <c r="K372" i="1"/>
  <c r="O372" i="1" s="1"/>
  <c r="I399" i="1"/>
  <c r="K401" i="1"/>
  <c r="O401" i="1" s="1"/>
  <c r="P368" i="1"/>
  <c r="L361" i="1"/>
  <c r="K400" i="1"/>
  <c r="O400" i="1" s="1"/>
  <c r="I403" i="1"/>
  <c r="Q374" i="1"/>
  <c r="K324" i="1"/>
  <c r="K357" i="1"/>
  <c r="O357" i="1" s="1"/>
  <c r="K359" i="1"/>
  <c r="O359" i="1" s="1"/>
  <c r="K364" i="1"/>
  <c r="O364" i="1" s="1"/>
  <c r="M331" i="1"/>
  <c r="I369" i="1"/>
  <c r="L370" i="1"/>
  <c r="M404" i="1"/>
  <c r="K384" i="1"/>
  <c r="O384" i="1" s="1"/>
  <c r="K386" i="1"/>
  <c r="O386" i="1" s="1"/>
  <c r="K395" i="1"/>
  <c r="O395" i="1" s="1"/>
  <c r="L388" i="1"/>
  <c r="K370" i="1"/>
  <c r="O370" i="1" s="1"/>
  <c r="M372" i="1"/>
  <c r="M375" i="1"/>
  <c r="K52" i="1"/>
  <c r="L358" i="1"/>
  <c r="L363" i="1"/>
  <c r="L365" i="1"/>
  <c r="L400" i="1"/>
  <c r="K403" i="1"/>
  <c r="O403" i="1" s="1"/>
  <c r="L323" i="1"/>
  <c r="M403" i="1"/>
  <c r="M376" i="1"/>
  <c r="I321" i="1"/>
  <c r="K57" i="1"/>
  <c r="K320" i="1"/>
  <c r="M321" i="1"/>
  <c r="L57" i="1"/>
  <c r="K361" i="1"/>
  <c r="O361" i="1" s="1"/>
  <c r="M57" i="1"/>
  <c r="L319" i="1"/>
  <c r="I393" i="1"/>
  <c r="M388" i="1"/>
  <c r="K60" i="1"/>
  <c r="K322" i="1"/>
  <c r="K328" i="1"/>
  <c r="J387" i="1"/>
  <c r="K376" i="1"/>
  <c r="O376" i="1" s="1"/>
  <c r="M325" i="1"/>
  <c r="I395" i="1"/>
  <c r="K317" i="1"/>
  <c r="I382" i="1"/>
  <c r="P354" i="1"/>
  <c r="L384" i="1"/>
  <c r="K382" i="1"/>
  <c r="O382" i="1" s="1"/>
  <c r="M396" i="1"/>
  <c r="K392" i="1"/>
  <c r="O392" i="1" s="1"/>
  <c r="K49" i="1"/>
  <c r="J212" i="1"/>
  <c r="K314" i="1"/>
  <c r="L325" i="1"/>
  <c r="M358" i="1"/>
  <c r="M363" i="1"/>
  <c r="M365" i="1"/>
  <c r="I378" i="1"/>
  <c r="I384" i="1"/>
  <c r="I386" i="1"/>
  <c r="J394" i="1"/>
  <c r="K399" i="1"/>
  <c r="O399" i="1" s="1"/>
  <c r="I402" i="1"/>
  <c r="I404" i="1"/>
  <c r="J332" i="1"/>
  <c r="J374" i="1"/>
  <c r="L386" i="1"/>
  <c r="M393" i="1"/>
  <c r="I396" i="1"/>
  <c r="J333" i="1"/>
  <c r="K385" i="1"/>
  <c r="O385" i="1" s="1"/>
  <c r="K388" i="1"/>
  <c r="O388" i="1" s="1"/>
  <c r="K360" i="1"/>
  <c r="O360" i="1" s="1"/>
  <c r="L320" i="1"/>
  <c r="L324" i="1"/>
  <c r="L357" i="1"/>
  <c r="L359" i="1"/>
  <c r="L364" i="1"/>
  <c r="L366" i="1"/>
  <c r="I375" i="1"/>
  <c r="M378" i="1"/>
  <c r="P387" i="1"/>
  <c r="J397" i="1"/>
  <c r="L60" i="1"/>
  <c r="I372" i="1"/>
  <c r="R377" i="1"/>
  <c r="L326" i="1"/>
  <c r="Q387" i="1"/>
  <c r="M60" i="1"/>
  <c r="J304" i="1"/>
  <c r="L317" i="1"/>
  <c r="L376" i="1"/>
  <c r="J318" i="1"/>
  <c r="L322" i="1"/>
  <c r="I356" i="1"/>
  <c r="I358" i="1"/>
  <c r="I360" i="1"/>
  <c r="I363" i="1"/>
  <c r="I365" i="1"/>
  <c r="L369" i="1"/>
  <c r="J372" i="1"/>
  <c r="K378" i="1"/>
  <c r="O378" i="1" s="1"/>
  <c r="L382" i="1"/>
  <c r="M384" i="1"/>
  <c r="M386" i="1"/>
  <c r="K393" i="1"/>
  <c r="O393" i="1" s="1"/>
  <c r="L395" i="1"/>
  <c r="M399" i="1"/>
  <c r="L402" i="1"/>
  <c r="L404" i="1"/>
  <c r="L318" i="1"/>
  <c r="K321" i="1"/>
  <c r="K325" i="1"/>
  <c r="K375" i="1"/>
  <c r="O375" i="1" s="1"/>
  <c r="L385" i="1"/>
  <c r="I392" i="1"/>
  <c r="K396" i="1"/>
  <c r="O396" i="1" s="1"/>
  <c r="K356" i="1"/>
  <c r="O356" i="1" s="1"/>
  <c r="M317" i="1"/>
  <c r="M322" i="1"/>
  <c r="P394" i="1"/>
  <c r="K331" i="1"/>
  <c r="I389" i="1"/>
  <c r="L356" i="1"/>
  <c r="K358" i="1"/>
  <c r="O358" i="1" s="1"/>
  <c r="K363" i="1"/>
  <c r="O363" i="1" s="1"/>
  <c r="K365" i="1"/>
  <c r="O365" i="1" s="1"/>
  <c r="M369" i="1"/>
  <c r="L378" i="1"/>
  <c r="I380" i="1"/>
  <c r="M382" i="1"/>
  <c r="I385" i="1"/>
  <c r="Q394" i="1"/>
  <c r="L393" i="1"/>
  <c r="P397" i="1"/>
  <c r="M395" i="1"/>
  <c r="I400" i="1"/>
  <c r="M402" i="1"/>
  <c r="K332" i="1"/>
  <c r="M392" i="1"/>
  <c r="K318" i="1"/>
  <c r="I357" i="1"/>
  <c r="I359" i="1"/>
  <c r="I361" i="1"/>
  <c r="I364" i="1"/>
  <c r="I366" i="1"/>
  <c r="L375" i="1"/>
  <c r="I383" i="1"/>
  <c r="M385" i="1"/>
  <c r="I388" i="1"/>
  <c r="R394" i="1"/>
  <c r="Q397" i="1"/>
  <c r="L396" i="1"/>
  <c r="M400" i="1"/>
  <c r="L403" i="1"/>
  <c r="K313" i="1"/>
  <c r="M357" i="1"/>
  <c r="M359" i="1"/>
  <c r="M364" i="1"/>
  <c r="M366" i="1"/>
  <c r="K369" i="1"/>
  <c r="O369" i="1" s="1"/>
  <c r="M370" i="1"/>
  <c r="L372" i="1"/>
  <c r="L399" i="1"/>
  <c r="K402" i="1"/>
  <c r="O402" i="1" s="1"/>
  <c r="K404" i="1"/>
  <c r="O404" i="1" s="1"/>
  <c r="L354" i="1"/>
  <c r="L392" i="1"/>
  <c r="L360" i="1"/>
  <c r="M318" i="1"/>
  <c r="M316" i="1"/>
  <c r="M356" i="1"/>
  <c r="M361" i="1"/>
  <c r="J370" i="1"/>
  <c r="J162" i="1"/>
  <c r="J390" i="1"/>
  <c r="J391" i="1" s="1"/>
  <c r="J339" i="1"/>
  <c r="J195" i="1"/>
  <c r="M314" i="1"/>
  <c r="M324" i="1"/>
  <c r="M326" i="1"/>
  <c r="R383" i="1"/>
  <c r="M354" i="1"/>
  <c r="R368" i="1"/>
  <c r="K390" i="1"/>
  <c r="O390" i="1" s="1"/>
  <c r="M390" i="1"/>
  <c r="I317" i="1"/>
  <c r="J376" i="1"/>
  <c r="J322" i="1"/>
  <c r="M320" i="1"/>
  <c r="I325" i="1"/>
  <c r="I326" i="1"/>
  <c r="M371" i="1"/>
  <c r="Q390" i="1"/>
  <c r="L321" i="1"/>
  <c r="I331" i="1"/>
  <c r="J367" i="1"/>
  <c r="I370" i="1"/>
  <c r="Q368" i="1"/>
  <c r="K326" i="1"/>
  <c r="R389" i="1"/>
  <c r="I376" i="1"/>
  <c r="L331" i="1"/>
  <c r="I354" i="1"/>
  <c r="I355" i="1"/>
  <c r="R380" i="1"/>
  <c r="R387" i="1"/>
  <c r="R397" i="1"/>
  <c r="P377" i="1"/>
  <c r="K374" i="1"/>
  <c r="O374" i="1" s="1"/>
  <c r="L380" i="1"/>
  <c r="L383" i="1"/>
  <c r="L389" i="1"/>
  <c r="M380" i="1"/>
  <c r="M383" i="1"/>
  <c r="M389" i="1"/>
  <c r="I362" i="1" l="1"/>
  <c r="K121" i="1"/>
  <c r="K241" i="1" s="1"/>
  <c r="M121" i="1"/>
  <c r="L121" i="1"/>
  <c r="L212" i="1"/>
  <c r="L227" i="1" s="1"/>
  <c r="L336" i="1"/>
  <c r="L352" i="1" s="1"/>
  <c r="M212" i="1"/>
  <c r="M227" i="1" s="1"/>
  <c r="M336" i="1"/>
  <c r="M352" i="1" s="1"/>
  <c r="P391" i="1"/>
  <c r="K371" i="1"/>
  <c r="O371" i="1" s="1"/>
  <c r="P373" i="1"/>
  <c r="J334" i="1"/>
  <c r="J227" i="1"/>
  <c r="J241" i="1" s="1"/>
  <c r="J352" i="1"/>
  <c r="K389" i="1"/>
  <c r="O389" i="1" s="1"/>
  <c r="K391" i="1"/>
  <c r="O391" i="1" s="1"/>
  <c r="Q391" i="1"/>
  <c r="K380" i="1"/>
  <c r="O380" i="1" s="1"/>
  <c r="R373" i="1"/>
  <c r="K383" i="1"/>
  <c r="O383" i="1" s="1"/>
  <c r="Q377" i="1"/>
  <c r="I397" i="1"/>
  <c r="L332" i="1"/>
  <c r="L394" i="1"/>
  <c r="M367" i="1"/>
  <c r="L266" i="1"/>
  <c r="L397" i="1"/>
  <c r="M332" i="1"/>
  <c r="I394" i="1"/>
  <c r="K377" i="1"/>
  <c r="O377" i="1" s="1"/>
  <c r="I374" i="1"/>
  <c r="I322" i="1"/>
  <c r="K387" i="1"/>
  <c r="O387" i="1" s="1"/>
  <c r="M266" i="1"/>
  <c r="M397" i="1"/>
  <c r="M387" i="1"/>
  <c r="I318" i="1"/>
  <c r="K397" i="1"/>
  <c r="O397" i="1" s="1"/>
  <c r="M394" i="1"/>
  <c r="I377" i="1"/>
  <c r="L387" i="1"/>
  <c r="K394" i="1"/>
  <c r="O394" i="1" s="1"/>
  <c r="I332" i="1"/>
  <c r="J377" i="1"/>
  <c r="K368" i="1"/>
  <c r="O368" i="1" s="1"/>
  <c r="I368" i="1"/>
  <c r="R405" i="1"/>
  <c r="M374" i="1"/>
  <c r="M333" i="1"/>
  <c r="I387" i="1"/>
  <c r="M368" i="1"/>
  <c r="K354" i="1"/>
  <c r="O354" i="1" s="1"/>
  <c r="J373" i="1"/>
  <c r="I367" i="1"/>
  <c r="L333" i="1"/>
  <c r="L367" i="1"/>
  <c r="L374" i="1"/>
  <c r="M377" i="1"/>
  <c r="L377" i="1"/>
  <c r="L391" i="1"/>
  <c r="L390" i="1"/>
  <c r="I391" i="1"/>
  <c r="I390" i="1"/>
  <c r="L373" i="1"/>
  <c r="L368" i="1"/>
  <c r="I373" i="1"/>
  <c r="I333" i="1"/>
  <c r="K333" i="1"/>
  <c r="M241" i="1" l="1"/>
  <c r="M335" i="1" s="1"/>
  <c r="L241" i="1"/>
  <c r="L335" i="1" s="1"/>
  <c r="M373" i="1"/>
  <c r="J335" i="1"/>
  <c r="K373" i="1"/>
  <c r="O373" i="1" s="1"/>
  <c r="Q405" i="1"/>
  <c r="Q373" i="1"/>
  <c r="K367" i="1"/>
  <c r="O367" i="1" s="1"/>
  <c r="P367" i="1"/>
  <c r="J405" i="1"/>
  <c r="M405" i="1"/>
  <c r="L405" i="1"/>
  <c r="I405" i="1"/>
  <c r="K266" i="1"/>
  <c r="K335" i="1" s="1"/>
  <c r="K405" i="1" l="1"/>
  <c r="O405" i="1" s="1"/>
  <c r="P405" i="1"/>
  <c r="M407" i="1" l="1"/>
</calcChain>
</file>

<file path=xl/sharedStrings.xml><?xml version="1.0" encoding="utf-8"?>
<sst xmlns="http://schemas.openxmlformats.org/spreadsheetml/2006/main" count="735" uniqueCount="393">
  <si>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</si>
  <si>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</si>
  <si>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</si>
  <si>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</si>
  <si>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</si>
  <si>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</si>
  <si>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</si>
  <si>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</si>
  <si>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</si>
  <si>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2024 m. išlaidų projektas</t>
  </si>
  <si>
    <t>iš viso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</si>
  <si>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</si>
  <si>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</si>
  <si>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</si>
  <si>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</si>
  <si>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</si>
  <si>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</si>
  <si>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</si>
  <si>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</si>
  <si>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</si>
  <si>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</si>
  <si>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</si>
  <si>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</si>
  <si>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</si>
  <si>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</si>
  <si>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</si>
  <si>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</si>
  <si>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</si>
  <si>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</si>
  <si>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</si>
  <si>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</si>
  <si>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</si>
  <si>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</si>
  <si>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</si>
  <si>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</si>
  <si>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</si>
  <si>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</si>
  <si>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</si>
  <si>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</si>
  <si>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</si>
  <si>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</si>
  <si>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</si>
  <si>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</si>
  <si>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</si>
  <si>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</si>
  <si>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</si>
  <si>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</si>
  <si>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</si>
  <si>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</si>
  <si>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</si>
  <si>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</si>
  <si>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</si>
  <si>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</si>
  <si>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</si>
  <si>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</si>
  <si>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</si>
  <si>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</si>
  <si>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</si>
  <si>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</si>
  <si>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</si>
  <si>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</si>
  <si>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</si>
  <si>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</si>
  <si>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</si>
  <si>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</si>
  <si>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</si>
  <si>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</si>
  <si>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</si>
  <si>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</si>
  <si>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</si>
  <si>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</si>
  <si>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</si>
  <si>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</si>
  <si>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</si>
  <si>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</si>
  <si>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</si>
  <si>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</si>
  <si>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</si>
  <si>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</si>
  <si>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</si>
  <si>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</si>
  <si>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</si>
  <si>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</si>
  <si>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</si>
  <si>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</si>
  <si>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</si>
  <si>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</si>
  <si>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</si>
  <si>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</si>
  <si>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</si>
  <si>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</si>
  <si>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</si>
  <si>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</si>
  <si>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</si>
  <si>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</si>
  <si>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</si>
  <si>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</si>
  <si>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</si>
  <si>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</si>
  <si>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</si>
  <si>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</si>
  <si>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</si>
  <si>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</si>
  <si>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</si>
  <si>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</si>
  <si>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</si>
  <si>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</si>
  <si>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</si>
  <si>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</si>
  <si>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</si>
  <si>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</si>
  <si>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</si>
  <si>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</si>
  <si>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</si>
  <si>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</si>
  <si>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</si>
  <si>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</si>
  <si>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</si>
  <si>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</si>
  <si>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</si>
  <si>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</si>
  <si>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</si>
  <si>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</si>
  <si>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</si>
  <si>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</si>
  <si>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</si>
  <si>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</si>
  <si>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</si>
  <si>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</si>
  <si>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</si>
  <si>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</si>
  <si>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</si>
  <si>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</si>
  <si>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</si>
  <si>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</si>
  <si>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</si>
  <si>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</si>
  <si>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</si>
  <si>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</si>
  <si>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</si>
  <si>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</si>
  <si>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</si>
  <si>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</si>
  <si>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</si>
  <si>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</si>
  <si>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</si>
  <si>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</si>
  <si>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</si>
  <si>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</si>
  <si>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</si>
  <si>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</si>
  <si>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</si>
  <si>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</si>
  <si>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</si>
  <si>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</si>
  <si>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</si>
  <si>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</si>
  <si>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</si>
  <si>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</si>
  <si>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</si>
  <si>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</si>
  <si>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</si>
  <si>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</si>
  <si>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</si>
  <si>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</si>
  <si>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</si>
  <si>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</si>
  <si>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</si>
  <si>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</si>
  <si>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</si>
  <si>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</si>
  <si>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</si>
  <si>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</si>
  <si>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</si>
  <si>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</si>
  <si>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</si>
  <si>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</si>
  <si>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</si>
  <si>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</si>
  <si>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</si>
  <si>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</si>
  <si>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</si>
  <si>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</si>
  <si>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</si>
  <si>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</si>
  <si>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</si>
  <si>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</si>
  <si>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</si>
  <si>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</si>
  <si>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</si>
  <si>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</si>
  <si>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</si>
  <si>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</si>
  <si>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</si>
  <si>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</si>
  <si>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</si>
  <si>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</si>
  <si>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</si>
  <si>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</si>
  <si>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</si>
  <si>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</si>
  <si>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</si>
  <si>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</si>
  <si>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</si>
  <si>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</si>
  <si>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</si>
  <si>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</si>
  <si>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</si>
  <si>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</si>
  <si>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</si>
  <si>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</si>
  <si>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</si>
  <si>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</si>
  <si>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</si>
  <si>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</si>
  <si>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</si>
  <si>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</si>
  <si>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</si>
  <si>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</si>
  <si>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</si>
  <si>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</si>
  <si>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</si>
  <si>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</si>
  <si>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</si>
  <si>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</si>
  <si>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</si>
  <si>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</si>
  <si>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</si>
  <si>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</si>
  <si>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</si>
  <si>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</si>
  <si>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</si>
  <si>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</si>
  <si>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</si>
  <si>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</si>
  <si>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</si>
  <si>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</si>
  <si>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</si>
  <si>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</si>
  <si>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</si>
  <si>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</si>
  <si>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</si>
  <si>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</si>
  <si>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</si>
  <si>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</si>
  <si>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</si>
  <si>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</si>
  <si>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</si>
  <si>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</si>
  <si>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</si>
  <si>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</si>
  <si>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</si>
  <si>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</si>
  <si>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</si>
  <si>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</si>
  <si>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</si>
  <si>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</si>
  <si>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</si>
  <si>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</si>
  <si>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</si>
  <si>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</si>
  <si>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</si>
  <si>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</si>
  <si>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</si>
  <si>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</si>
  <si>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</si>
  <si>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</si>
  <si>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</si>
  <si>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</si>
  <si>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</si>
  <si>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</si>
  <si>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</si>
  <si>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</si>
  <si>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</si>
  <si>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</si>
  <si>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</si>
  <si>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</si>
  <si>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</si>
  <si>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</si>
  <si>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</si>
  <si>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</si>
  <si>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</si>
  <si>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</si>
  <si>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</si>
  <si>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</si>
  <si>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</si>
  <si>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</si>
  <si>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</si>
  <si>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</si>
  <si>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</si>
  <si>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</si>
  <si>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</si>
  <si>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</si>
  <si>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</si>
  <si>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</si>
  <si>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</si>
  <si>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</si>
  <si>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</si>
  <si>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</si>
  <si>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</si>
  <si>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</si>
  <si>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</si>
  <si>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</si>
  <si>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</si>
  <si>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</si>
  <si>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</si>
  <si>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</si>
  <si>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</si>
  <si>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</si>
  <si>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</si>
  <si>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</si>
  <si>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</si>
  <si>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</si>
  <si>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</si>
  <si>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</si>
  <si>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</si>
  <si>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</si>
  <si>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</si>
  <si>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</si>
  <si>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</si>
  <si>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</si>
  <si>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</si>
  <si>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</si>
  <si>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</si>
  <si>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</si>
  <si>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</si>
  <si>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</si>
  <si>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</si>
  <si>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</si>
  <si>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</si>
  <si>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</si>
  <si>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</si>
  <si>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</si>
  <si>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</si>
  <si>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</si>
  <si>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</si>
  <si>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</si>
  <si>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</si>
  <si>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</si>
  <si>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</si>
  <si>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</si>
  <si>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</si>
  <si>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</si>
  <si>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</si>
  <si>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</si>
  <si>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</si>
  <si>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</si>
  <si>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</si>
  <si>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</si>
  <si>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</si>
  <si>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</si>
  <si>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</si>
  <si>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</si>
  <si>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</si>
  <si>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</si>
  <si>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</si>
  <si>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</si>
  <si>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</si>
  <si>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</si>
  <si>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</si>
  <si>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</si>
  <si>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</si>
  <si>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</si>
  <si>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</si>
  <si>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</si>
  <si>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</si>
  <si>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</si>
  <si>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</si>
  <si>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</si>
  <si>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</si>
  <si>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</si>
  <si>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</si>
  <si>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</si>
  <si>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</si>
  <si>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</si>
  <si>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3, 6, 8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</si>
  <si>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</si>
  <si>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</si>
  <si>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</si>
  <si>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</si>
  <si>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</si>
  <si>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</si>
  <si>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</si>
  <si>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</si>
  <si>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2023-2025 METŲ SAVIVALDYBĖS VALDYMO IR PAGRINDINIŲ FUNKCIJŲ VYKDYMO PROGRAMOS TIKSLŲ, UŽDAVINIŲ IR PRIEMONIŲ ASIGNAVIMŲ SUVESTINĖ</t>
  </si>
  <si>
    <t>2022 m. faktas</t>
  </si>
  <si>
    <t>2023 m. asignavimai</t>
  </si>
  <si>
    <t>2025 m. išlaidų projektas</t>
  </si>
  <si>
    <t>Gyvenamosios vietos deklaravimas seniūnijose</t>
  </si>
  <si>
    <t>Klaipėdos rajono savivaldybės strateginio veiklos plano 2023-2025 m. 
1 priedas</t>
  </si>
  <si>
    <t>Biudžetinių įstaigų centralizuoto apskaitos skyriaus išlaikymas</t>
  </si>
  <si>
    <t>Statybos objektų statinių techninės priežiūros, projektų vykdymo priežiūros, projektų ir objektų ekspertizės, ataskaitų po projekto įgyvendinimo rengimo paslaugų pirkimas ir vykdymas</t>
  </si>
  <si>
    <t>9.1.1.19.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</si>
</sst>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2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26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10" borderId="37" xfId="1" applyNumberFormat="1" applyFont="1" applyFill="1" applyBorder="1" applyAlignment="1">
      <alignment horizontal="center" vertical="center"/>
    </xf>
    <xf numFmtId="164" fontId="4" fillId="10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6" fillId="0" borderId="0" xfId="1" applyNumberFormat="1" applyFont="1" applyBorder="1"/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0" fontId="4" fillId="7" borderId="28" xfId="1" applyFont="1" applyFill="1" applyBorder="1" applyAlignment="1">
      <alignment horizontal="center" vertical="center" wrapText="1"/>
    </xf>
    <xf numFmtId="0" fontId="2" fillId="7" borderId="66" xfId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164" fontId="4" fillId="11" borderId="52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1" borderId="16" xfId="1" applyNumberFormat="1" applyFont="1" applyFill="1" applyBorder="1" applyAlignment="1">
      <alignment horizontal="center" vertical="center"/>
    </xf>
    <xf numFmtId="164" fontId="4" fillId="11" borderId="28" xfId="1" applyNumberFormat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4" fillId="11" borderId="50" xfId="1" applyNumberFormat="1" applyFont="1" applyFill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0" fontId="9" fillId="0" borderId="0" xfId="1" applyFont="1" applyBorder="1"/>
    <xf numFmtId="164" fontId="8" fillId="12" borderId="49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10" borderId="34" xfId="1" applyNumberFormat="1" applyFont="1" applyFill="1" applyBorder="1" applyAlignment="1">
      <alignment horizontal="center" vertical="center"/>
    </xf>
    <xf numFmtId="164" fontId="4" fillId="11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10" borderId="56" xfId="1" applyNumberFormat="1" applyFont="1" applyFill="1" applyBorder="1" applyAlignment="1">
      <alignment horizontal="center" vertical="center"/>
    </xf>
    <xf numFmtId="164" fontId="4" fillId="10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10" borderId="35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4" fillId="10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1" borderId="72" xfId="1" applyNumberFormat="1" applyFont="1" applyFill="1" applyBorder="1" applyAlignment="1">
      <alignment horizontal="center" vertical="center"/>
    </xf>
    <xf numFmtId="164" fontId="4" fillId="11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4" borderId="11" xfId="1" applyNumberFormat="1" applyFont="1" applyFill="1" applyBorder="1" applyAlignment="1">
      <alignment horizontal="center" vertical="center" wrapText="1"/>
    </xf>
    <xf numFmtId="3" fontId="4" fillId="14" borderId="71" xfId="1" applyNumberFormat="1" applyFont="1" applyFill="1" applyBorder="1" applyAlignment="1">
      <alignment horizontal="center" vertical="center" wrapText="1"/>
    </xf>
    <xf numFmtId="3" fontId="4" fillId="14" borderId="12" xfId="1" applyNumberFormat="1" applyFont="1" applyFill="1" applyBorder="1" applyAlignment="1">
      <alignment horizontal="left" vertical="center" wrapText="1"/>
    </xf>
    <xf numFmtId="3" fontId="4" fillId="14" borderId="56" xfId="1" applyNumberFormat="1" applyFont="1" applyFill="1" applyBorder="1" applyAlignment="1">
      <alignment horizontal="center" vertical="center" wrapText="1"/>
    </xf>
    <xf numFmtId="0" fontId="9" fillId="14" borderId="0" xfId="1" applyFont="1" applyFill="1"/>
    <xf numFmtId="3" fontId="4" fillId="14" borderId="16" xfId="1" applyNumberFormat="1" applyFont="1" applyFill="1" applyBorder="1" applyAlignment="1">
      <alignment horizontal="center" vertical="center"/>
    </xf>
    <xf numFmtId="3" fontId="4" fillId="14" borderId="17" xfId="1" applyNumberFormat="1" applyFont="1" applyFill="1" applyBorder="1" applyAlignment="1">
      <alignment horizontal="center" vertical="center"/>
    </xf>
    <xf numFmtId="3" fontId="4" fillId="14" borderId="16" xfId="1" applyNumberFormat="1" applyFont="1" applyFill="1" applyBorder="1" applyAlignment="1">
      <alignment horizontal="center" vertical="center" wrapText="1"/>
    </xf>
    <xf numFmtId="3" fontId="4" fillId="14" borderId="46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17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16" borderId="32" xfId="1" applyNumberFormat="1" applyFont="1" applyFill="1" applyBorder="1" applyAlignment="1">
      <alignment horizontal="center" vertical="center" wrapText="1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0" borderId="37" xfId="1" applyNumberFormat="1" applyFont="1" applyFill="1" applyBorder="1" applyAlignment="1">
      <alignment horizontal="center" vertical="center"/>
    </xf>
    <xf numFmtId="3" fontId="4" fillId="10" borderId="38" xfId="1" applyNumberFormat="1" applyFont="1" applyFill="1" applyBorder="1" applyAlignment="1">
      <alignment horizontal="center" vertical="center"/>
    </xf>
    <xf numFmtId="3" fontId="4" fillId="10" borderId="59" xfId="1" applyNumberFormat="1" applyFont="1" applyFill="1" applyBorder="1" applyAlignment="1">
      <alignment horizontal="center" vertical="center"/>
    </xf>
    <xf numFmtId="3" fontId="4" fillId="10" borderId="34" xfId="1" applyNumberFormat="1" applyFont="1" applyFill="1" applyBorder="1" applyAlignment="1">
      <alignment horizontal="center" vertical="center"/>
    </xf>
    <xf numFmtId="3" fontId="4" fillId="14" borderId="46" xfId="1" applyNumberFormat="1" applyFont="1" applyFill="1" applyBorder="1" applyAlignment="1">
      <alignment horizontal="center" vertical="center" wrapText="1"/>
    </xf>
    <xf numFmtId="3" fontId="4" fillId="14" borderId="41" xfId="1" applyNumberFormat="1" applyFont="1" applyFill="1" applyBorder="1" applyAlignment="1">
      <alignment horizontal="center" vertical="center"/>
    </xf>
    <xf numFmtId="3" fontId="4" fillId="14" borderId="17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22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16" borderId="29" xfId="1" applyNumberFormat="1" applyFont="1" applyFill="1" applyBorder="1" applyAlignment="1">
      <alignment horizontal="center" vertical="center" wrapText="1"/>
    </xf>
    <xf numFmtId="3" fontId="4" fillId="10" borderId="56" xfId="1" applyNumberFormat="1" applyFont="1" applyFill="1" applyBorder="1" applyAlignment="1">
      <alignment horizontal="center" vertical="center"/>
    </xf>
    <xf numFmtId="3" fontId="4" fillId="14" borderId="12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0" borderId="64" xfId="1" applyNumberFormat="1" applyFont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8" fillId="17" borderId="56" xfId="1" applyNumberFormat="1" applyFont="1" applyFill="1" applyBorder="1" applyAlignment="1">
      <alignment horizontal="center" vertical="center"/>
    </xf>
    <xf numFmtId="164" fontId="8" fillId="17" borderId="65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7" borderId="6" xfId="1" applyNumberFormat="1" applyFont="1" applyFill="1" applyBorder="1" applyAlignment="1">
      <alignment horizontal="center" vertical="center"/>
    </xf>
    <xf numFmtId="164" fontId="8" fillId="17" borderId="35" xfId="1" applyNumberFormat="1" applyFont="1" applyFill="1" applyBorder="1" applyAlignment="1">
      <alignment horizontal="center" vertical="center"/>
    </xf>
    <xf numFmtId="164" fontId="8" fillId="17" borderId="7" xfId="1" applyNumberFormat="1" applyFont="1" applyFill="1" applyBorder="1" applyAlignment="1">
      <alignment horizontal="center" vertical="center"/>
    </xf>
    <xf numFmtId="164" fontId="4" fillId="19" borderId="17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8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8" fillId="22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8" fillId="11" borderId="17" xfId="1" applyNumberFormat="1" applyFont="1" applyFill="1" applyBorder="1" applyAlignment="1">
      <alignment horizontal="center" vertical="center"/>
    </xf>
    <xf numFmtId="164" fontId="4" fillId="26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8" fillId="17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49" fontId="2" fillId="2" borderId="48" xfId="1" applyNumberFormat="1" applyFont="1" applyFill="1" applyBorder="1" applyAlignment="1">
      <alignment vertical="center"/>
    </xf>
    <xf numFmtId="3" fontId="6" fillId="0" borderId="4" xfId="1" applyNumberFormat="1" applyFont="1" applyBorder="1"/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1" fillId="8" borderId="15" xfId="1" applyNumberFormat="1" applyFont="1" applyFill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 wrapText="1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165" fontId="4" fillId="2" borderId="0" xfId="1" applyNumberFormat="1" applyFont="1" applyFill="1"/>
    <xf numFmtId="164" fontId="4" fillId="2" borderId="53" xfId="1" applyNumberFormat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8" xfId="1" applyFont="1" applyBorder="1" applyAlignment="1">
      <alignment horizontal="center" vertical="center"/>
    </xf>
    <xf numFmtId="164" fontId="4" fillId="0" borderId="18" xfId="1" applyNumberFormat="1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164" fontId="8" fillId="11" borderId="34" xfId="1" applyNumberFormat="1" applyFont="1" applyFill="1" applyBorder="1" applyAlignment="1">
      <alignment horizontal="center" vertical="center"/>
    </xf>
    <xf numFmtId="164" fontId="8" fillId="11" borderId="35" xfId="1" applyNumberFormat="1" applyFont="1" applyFill="1" applyBorder="1" applyAlignment="1">
      <alignment horizontal="center" vertical="center"/>
    </xf>
    <xf numFmtId="164" fontId="4" fillId="2" borderId="74" xfId="1" applyNumberFormat="1" applyFont="1" applyFill="1" applyBorder="1" applyAlignment="1">
      <alignment horizontal="center" vertical="center"/>
    </xf>
    <xf numFmtId="164" fontId="11" fillId="2" borderId="18" xfId="1" applyNumberFormat="1" applyFont="1" applyFill="1" applyBorder="1" applyAlignment="1">
      <alignment horizontal="center" vertical="center"/>
    </xf>
    <xf numFmtId="164" fontId="11" fillId="8" borderId="78" xfId="1" applyNumberFormat="1" applyFont="1" applyFill="1" applyBorder="1" applyAlignment="1">
      <alignment horizontal="center" vertical="center"/>
    </xf>
    <xf numFmtId="164" fontId="11" fillId="8" borderId="72" xfId="1" applyNumberFormat="1" applyFont="1" applyFill="1" applyBorder="1" applyAlignment="1">
      <alignment horizontal="center" vertical="center"/>
    </xf>
    <xf numFmtId="164" fontId="13" fillId="2" borderId="62" xfId="1" applyNumberFormat="1" applyFont="1" applyFill="1" applyBorder="1" applyAlignment="1">
      <alignment horizontal="center" vertical="center"/>
    </xf>
    <xf numFmtId="164" fontId="11" fillId="8" borderId="25" xfId="1" applyNumberFormat="1" applyFont="1" applyFill="1" applyBorder="1" applyAlignment="1">
      <alignment horizontal="center" vertical="center"/>
    </xf>
    <xf numFmtId="164" fontId="11" fillId="8" borderId="75" xfId="1" applyNumberFormat="1" applyFont="1" applyFill="1" applyBorder="1" applyAlignment="1">
      <alignment horizontal="center" vertical="center"/>
    </xf>
    <xf numFmtId="164" fontId="4" fillId="0" borderId="2" xfId="1" applyNumberFormat="1" applyFont="1" applyBorder="1" applyAlignment="1">
      <alignment vertical="center" wrapText="1"/>
    </xf>
    <xf numFmtId="164" fontId="4" fillId="0" borderId="0" xfId="1" applyNumberFormat="1" applyFont="1" applyBorder="1" applyAlignment="1">
      <alignment vertical="center" wrapText="1"/>
    </xf>
    <xf numFmtId="0" fontId="2" fillId="7" borderId="22" xfId="1" applyFont="1" applyFill="1" applyBorder="1" applyAlignment="1">
      <alignment horizontal="center" vertical="center" wrapText="1"/>
    </xf>
    <xf numFmtId="164" fontId="4" fillId="8" borderId="34" xfId="1" applyNumberFormat="1" applyFont="1" applyFill="1" applyBorder="1" applyAlignment="1">
      <alignment horizontal="center" vertical="center"/>
    </xf>
    <xf numFmtId="3" fontId="4" fillId="0" borderId="68" xfId="1" applyNumberFormat="1" applyFont="1" applyBorder="1" applyAlignment="1">
      <alignment horizontal="center" vertical="center" wrapText="1"/>
    </xf>
    <xf numFmtId="3" fontId="4" fillId="0" borderId="67" xfId="1" applyNumberFormat="1" applyFont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 wrapText="1"/>
    </xf>
    <xf numFmtId="164" fontId="4" fillId="19" borderId="11" xfId="1" applyNumberFormat="1" applyFont="1" applyFill="1" applyBorder="1" applyAlignment="1">
      <alignment horizontal="center" vertical="center"/>
    </xf>
    <xf numFmtId="164" fontId="4" fillId="19" borderId="16" xfId="1" applyNumberFormat="1" applyFont="1" applyFill="1" applyBorder="1" applyAlignment="1">
      <alignment horizontal="center" vertical="center"/>
    </xf>
    <xf numFmtId="164" fontId="4" fillId="19" borderId="29" xfId="1" applyNumberFormat="1" applyFont="1" applyFill="1" applyBorder="1" applyAlignment="1">
      <alignment horizontal="center" vertical="center"/>
    </xf>
    <xf numFmtId="164" fontId="4" fillId="19" borderId="32" xfId="1" applyNumberFormat="1" applyFont="1" applyFill="1" applyBorder="1" applyAlignment="1">
      <alignment horizontal="center" vertical="center"/>
    </xf>
    <xf numFmtId="164" fontId="4" fillId="19" borderId="46" xfId="1" applyNumberFormat="1" applyFont="1" applyFill="1" applyBorder="1" applyAlignment="1">
      <alignment horizontal="center" vertical="center"/>
    </xf>
    <xf numFmtId="164" fontId="4" fillId="19" borderId="26" xfId="1" applyNumberFormat="1" applyFont="1" applyFill="1" applyBorder="1" applyAlignment="1">
      <alignment horizontal="center" vertical="center"/>
    </xf>
    <xf numFmtId="164" fontId="4" fillId="19" borderId="71" xfId="1" applyNumberFormat="1" applyFont="1" applyFill="1" applyBorder="1" applyAlignment="1">
      <alignment horizontal="center" vertical="center"/>
    </xf>
    <xf numFmtId="164" fontId="4" fillId="19" borderId="64" xfId="1" applyNumberFormat="1" applyFont="1" applyFill="1" applyBorder="1" applyAlignment="1">
      <alignment horizontal="center" vertical="center"/>
    </xf>
    <xf numFmtId="164" fontId="4" fillId="19" borderId="37" xfId="1" applyNumberFormat="1" applyFont="1" applyFill="1" applyBorder="1" applyAlignment="1">
      <alignment horizontal="center" vertical="center"/>
    </xf>
    <xf numFmtId="164" fontId="4" fillId="19" borderId="34" xfId="1" applyNumberFormat="1" applyFont="1" applyFill="1" applyBorder="1" applyAlignment="1">
      <alignment horizontal="center" vertical="center"/>
    </xf>
    <xf numFmtId="164" fontId="4" fillId="19" borderId="25" xfId="1" applyNumberFormat="1" applyFont="1" applyFill="1" applyBorder="1" applyAlignment="1">
      <alignment horizontal="center" vertical="center"/>
    </xf>
    <xf numFmtId="164" fontId="8" fillId="19" borderId="11" xfId="1" applyNumberFormat="1" applyFont="1" applyFill="1" applyBorder="1" applyAlignment="1">
      <alignment horizontal="center" vertical="center"/>
    </xf>
    <xf numFmtId="164" fontId="8" fillId="19" borderId="16" xfId="1" applyNumberFormat="1" applyFont="1" applyFill="1" applyBorder="1" applyAlignment="1">
      <alignment horizontal="center" vertical="center"/>
    </xf>
    <xf numFmtId="164" fontId="8" fillId="19" borderId="29" xfId="1" applyNumberFormat="1" applyFont="1" applyFill="1" applyBorder="1" applyAlignment="1">
      <alignment horizontal="center" vertical="center"/>
    </xf>
    <xf numFmtId="164" fontId="4" fillId="28" borderId="11" xfId="1" applyNumberFormat="1" applyFont="1" applyFill="1" applyBorder="1" applyAlignment="1">
      <alignment horizontal="center" vertical="center"/>
    </xf>
    <xf numFmtId="164" fontId="4" fillId="28" borderId="16" xfId="1" applyNumberFormat="1" applyFont="1" applyFill="1" applyBorder="1" applyAlignment="1">
      <alignment horizontal="center" vertical="center"/>
    </xf>
    <xf numFmtId="164" fontId="4" fillId="28" borderId="29" xfId="1" applyNumberFormat="1" applyFont="1" applyFill="1" applyBorder="1" applyAlignment="1">
      <alignment horizontal="center" vertical="center"/>
    </xf>
    <xf numFmtId="164" fontId="4" fillId="28" borderId="32" xfId="1" applyNumberFormat="1" applyFont="1" applyFill="1" applyBorder="1" applyAlignment="1">
      <alignment horizontal="center" vertical="center"/>
    </xf>
    <xf numFmtId="164" fontId="4" fillId="28" borderId="34" xfId="1" applyNumberFormat="1" applyFont="1" applyFill="1" applyBorder="1" applyAlignment="1">
      <alignment horizontal="center" vertical="center"/>
    </xf>
    <xf numFmtId="164" fontId="4" fillId="28" borderId="26" xfId="1" applyNumberFormat="1" applyFont="1" applyFill="1" applyBorder="1" applyAlignment="1">
      <alignment horizontal="center" vertical="center"/>
    </xf>
    <xf numFmtId="164" fontId="4" fillId="28" borderId="11" xfId="1" applyNumberFormat="1" applyFont="1" applyFill="1" applyBorder="1" applyAlignment="1">
      <alignment horizontal="center" vertical="center" wrapText="1"/>
    </xf>
    <xf numFmtId="164" fontId="11" fillId="28" borderId="16" xfId="1" applyNumberFormat="1" applyFont="1" applyFill="1" applyBorder="1" applyAlignment="1">
      <alignment horizontal="center" vertical="center"/>
    </xf>
    <xf numFmtId="164" fontId="4" fillId="28" borderId="21" xfId="1" applyNumberFormat="1" applyFont="1" applyFill="1" applyBorder="1" applyAlignment="1">
      <alignment horizontal="center" vertical="center"/>
    </xf>
    <xf numFmtId="164" fontId="4" fillId="28" borderId="37" xfId="1" applyNumberFormat="1" applyFont="1" applyFill="1" applyBorder="1" applyAlignment="1">
      <alignment horizontal="center" vertical="center"/>
    </xf>
    <xf numFmtId="164" fontId="11" fillId="28" borderId="32" xfId="1" applyNumberFormat="1" applyFont="1" applyFill="1" applyBorder="1" applyAlignment="1">
      <alignment horizontal="center" vertical="center"/>
    </xf>
    <xf numFmtId="164" fontId="11" fillId="28" borderId="29" xfId="1" applyNumberFormat="1" applyFont="1" applyFill="1" applyBorder="1" applyAlignment="1">
      <alignment horizontal="center" vertical="center"/>
    </xf>
    <xf numFmtId="164" fontId="4" fillId="28" borderId="46" xfId="1" applyNumberFormat="1" applyFont="1" applyFill="1" applyBorder="1" applyAlignment="1">
      <alignment horizontal="center" vertical="center"/>
    </xf>
    <xf numFmtId="164" fontId="4" fillId="28" borderId="37" xfId="1" applyNumberFormat="1" applyFont="1" applyFill="1" applyBorder="1" applyAlignment="1">
      <alignment horizontal="center" vertical="center" wrapText="1"/>
    </xf>
    <xf numFmtId="164" fontId="4" fillId="28" borderId="16" xfId="1" applyNumberFormat="1" applyFont="1" applyFill="1" applyBorder="1" applyAlignment="1">
      <alignment horizontal="center" vertical="center" wrapText="1"/>
    </xf>
    <xf numFmtId="164" fontId="4" fillId="28" borderId="29" xfId="1" applyNumberFormat="1" applyFont="1" applyFill="1" applyBorder="1" applyAlignment="1">
      <alignment horizontal="center" vertical="center" wrapText="1"/>
    </xf>
    <xf numFmtId="164" fontId="4" fillId="28" borderId="32" xfId="1" applyNumberFormat="1" applyFont="1" applyFill="1" applyBorder="1" applyAlignment="1">
      <alignment horizontal="center" vertical="center" wrapText="1"/>
    </xf>
    <xf numFmtId="164" fontId="4" fillId="28" borderId="26" xfId="1" applyNumberFormat="1" applyFont="1" applyFill="1" applyBorder="1" applyAlignment="1">
      <alignment horizontal="center" vertical="center" wrapText="1"/>
    </xf>
    <xf numFmtId="164" fontId="4" fillId="28" borderId="68" xfId="1" applyNumberFormat="1" applyFont="1" applyFill="1" applyBorder="1" applyAlignment="1">
      <alignment horizontal="center" vertical="center"/>
    </xf>
    <xf numFmtId="164" fontId="4" fillId="28" borderId="4" xfId="1" applyNumberFormat="1" applyFont="1" applyFill="1" applyBorder="1" applyAlignment="1">
      <alignment horizontal="center" vertical="center"/>
    </xf>
    <xf numFmtId="164" fontId="8" fillId="28" borderId="11" xfId="1" applyNumberFormat="1" applyFont="1" applyFill="1" applyBorder="1" applyAlignment="1">
      <alignment horizontal="center" vertical="center"/>
    </xf>
    <xf numFmtId="164" fontId="8" fillId="28" borderId="16" xfId="1" applyNumberFormat="1" applyFont="1" applyFill="1" applyBorder="1" applyAlignment="1">
      <alignment horizontal="center" vertical="center"/>
    </xf>
    <xf numFmtId="164" fontId="8" fillId="28" borderId="29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vertical="center" wrapText="1"/>
    </xf>
    <xf numFmtId="0" fontId="2" fillId="7" borderId="17" xfId="1" applyFont="1" applyFill="1" applyBorder="1" applyAlignment="1">
      <alignment vertical="center"/>
    </xf>
    <xf numFmtId="0" fontId="2" fillId="6" borderId="17" xfId="1" applyFont="1" applyFill="1" applyBorder="1" applyAlignment="1">
      <alignment vertical="center"/>
    </xf>
    <xf numFmtId="0" fontId="2" fillId="5" borderId="16" xfId="1" applyFont="1" applyFill="1" applyBorder="1" applyAlignment="1">
      <alignment vertical="center"/>
    </xf>
    <xf numFmtId="0" fontId="4" fillId="0" borderId="41" xfId="1" applyFont="1" applyBorder="1" applyAlignment="1">
      <alignment vertical="center" wrapText="1"/>
    </xf>
    <xf numFmtId="0" fontId="2" fillId="0" borderId="17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5" borderId="16" xfId="1" applyFont="1" applyFill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164" fontId="4" fillId="28" borderId="10" xfId="1" applyNumberFormat="1" applyFont="1" applyFill="1" applyBorder="1" applyAlignment="1">
      <alignment horizontal="center" vertical="center"/>
    </xf>
    <xf numFmtId="0" fontId="4" fillId="0" borderId="17" xfId="1" applyFont="1" applyFill="1" applyBorder="1" applyAlignment="1">
      <alignment vertical="center" wrapText="1"/>
    </xf>
    <xf numFmtId="49" fontId="2" fillId="0" borderId="17" xfId="1" applyNumberFormat="1" applyFont="1" applyFill="1" applyBorder="1" applyAlignment="1">
      <alignment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9" borderId="17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2" fillId="7" borderId="22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2" fillId="5" borderId="21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4" fillId="7" borderId="44" xfId="1" applyFont="1" applyFill="1" applyBorder="1" applyAlignment="1">
      <alignment horizontal="left" vertical="center" wrapText="1"/>
    </xf>
    <xf numFmtId="0" fontId="2" fillId="7" borderId="44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17" xfId="1" applyFont="1" applyFill="1" applyBorder="1" applyAlignment="1">
      <alignment horizontal="center" vertical="center"/>
    </xf>
    <xf numFmtId="0" fontId="2" fillId="5" borderId="47" xfId="1" applyFont="1" applyFill="1" applyBorder="1" applyAlignment="1">
      <alignment horizontal="center" vertical="center"/>
    </xf>
    <xf numFmtId="0" fontId="2" fillId="5" borderId="57" xfId="1" applyFont="1" applyFill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4" fillId="0" borderId="43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7" borderId="43" xfId="1" applyFont="1" applyFill="1" applyBorder="1" applyAlignment="1">
      <alignment horizontal="center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2" fillId="5" borderId="22" xfId="1" applyFont="1" applyFill="1" applyBorder="1" applyAlignment="1">
      <alignment horizontal="center" vertical="center"/>
    </xf>
    <xf numFmtId="0" fontId="2" fillId="5" borderId="41" xfId="1" applyFont="1" applyFill="1" applyBorder="1" applyAlignment="1">
      <alignment horizontal="center" vertical="center"/>
    </xf>
    <xf numFmtId="0" fontId="2" fillId="5" borderId="44" xfId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center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4" fillId="7" borderId="2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left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7" borderId="2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4" fillId="2" borderId="17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0" fontId="2" fillId="7" borderId="48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2" fillId="7" borderId="22" xfId="1" applyFont="1" applyFill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0" fontId="2" fillId="0" borderId="19" xfId="1" applyFont="1" applyBorder="1" applyAlignment="1">
      <alignment horizontal="center" vertical="center" textRotation="90" wrapText="1"/>
    </xf>
    <xf numFmtId="3" fontId="4" fillId="0" borderId="68" xfId="1" applyNumberFormat="1" applyFont="1" applyBorder="1" applyAlignment="1">
      <alignment horizontal="center" vertical="center" wrapText="1"/>
    </xf>
    <xf numFmtId="3" fontId="4" fillId="0" borderId="70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19" borderId="56" xfId="1" applyNumberFormat="1" applyFont="1" applyFill="1" applyBorder="1" applyAlignment="1">
      <alignment horizontal="center" vertical="center"/>
    </xf>
    <xf numFmtId="164" fontId="4" fillId="19" borderId="34" xfId="1" applyNumberFormat="1" applyFont="1" applyFill="1" applyBorder="1" applyAlignment="1">
      <alignment horizontal="center" vertical="center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2" fillId="9" borderId="2" xfId="1" applyFont="1" applyFill="1" applyBorder="1" applyAlignment="1">
      <alignment horizontal="right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28" borderId="56" xfId="1" applyNumberFormat="1" applyFont="1" applyFill="1" applyBorder="1" applyAlignment="1">
      <alignment horizontal="center" vertical="center"/>
    </xf>
    <xf numFmtId="164" fontId="4" fillId="28" borderId="34" xfId="1" applyNumberFormat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10" borderId="49" xfId="1" applyFont="1" applyFill="1" applyBorder="1" applyAlignment="1">
      <alignment horizontal="right" vertical="center" wrapText="1"/>
    </xf>
    <xf numFmtId="0" fontId="2" fillId="10" borderId="50" xfId="1" applyFont="1" applyFill="1" applyBorder="1" applyAlignment="1">
      <alignment horizontal="right" vertical="center" wrapText="1"/>
    </xf>
    <xf numFmtId="0" fontId="2" fillId="10" borderId="51" xfId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left" vertical="center" wrapText="1"/>
    </xf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49" fontId="2" fillId="0" borderId="22" xfId="1" applyNumberFormat="1" applyFont="1" applyFill="1" applyBorder="1" applyAlignment="1">
      <alignment horizontal="center" vertical="center"/>
    </xf>
    <xf numFmtId="49" fontId="2" fillId="0" borderId="44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2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5" fillId="11" borderId="6" xfId="1" applyFont="1" applyFill="1" applyBorder="1" applyAlignment="1">
      <alignment horizontal="right" vertical="center" wrapText="1"/>
    </xf>
    <xf numFmtId="0" fontId="5" fillId="11" borderId="7" xfId="1" applyFont="1" applyFill="1" applyBorder="1" applyAlignment="1">
      <alignment horizontal="right" vertical="center" wrapText="1"/>
    </xf>
    <xf numFmtId="0" fontId="5" fillId="11" borderId="8" xfId="1" applyFont="1" applyFill="1" applyBorder="1" applyAlignment="1">
      <alignment horizontal="right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9" borderId="4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7" borderId="35" xfId="1" applyFont="1" applyFill="1" applyBorder="1" applyAlignment="1">
      <alignment horizontal="center" vertical="center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11" borderId="49" xfId="1" applyFont="1" applyFill="1" applyBorder="1" applyAlignment="1">
      <alignment horizontal="right" vertical="center" wrapText="1"/>
    </xf>
    <xf numFmtId="0" fontId="4" fillId="11" borderId="50" xfId="1" applyFont="1" applyFill="1" applyBorder="1" applyAlignment="1">
      <alignment horizontal="right" vertical="center" wrapText="1"/>
    </xf>
    <xf numFmtId="0" fontId="4" fillId="11" borderId="51" xfId="1" applyFont="1" applyFill="1" applyBorder="1" applyAlignment="1">
      <alignment horizontal="righ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/>
    </xf>
    <xf numFmtId="0" fontId="2" fillId="9" borderId="6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11" borderId="6" xfId="1" applyFont="1" applyFill="1" applyBorder="1" applyAlignment="1">
      <alignment horizontal="right" vertical="center" wrapText="1"/>
    </xf>
    <xf numFmtId="0" fontId="4" fillId="11" borderId="7" xfId="1" applyFont="1" applyFill="1" applyBorder="1" applyAlignment="1">
      <alignment horizontal="right" vertical="center" wrapText="1"/>
    </xf>
    <xf numFmtId="0" fontId="4" fillId="11" borderId="8" xfId="1" applyFont="1" applyFill="1" applyBorder="1" applyAlignment="1">
      <alignment horizontal="right" vertical="center" wrapText="1"/>
    </xf>
    <xf numFmtId="0" fontId="4" fillId="12" borderId="6" xfId="1" applyFont="1" applyFill="1" applyBorder="1" applyAlignment="1">
      <alignment horizontal="right" vertical="center"/>
    </xf>
    <xf numFmtId="0" fontId="4" fillId="12" borderId="7" xfId="1" applyFont="1" applyFill="1" applyBorder="1" applyAlignment="1">
      <alignment horizontal="right" vertical="center"/>
    </xf>
    <xf numFmtId="0" fontId="4" fillId="12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41" xfId="1" applyFont="1" applyFill="1" applyBorder="1" applyAlignment="1">
      <alignment horizontal="left" vertical="center" wrapText="1"/>
    </xf>
    <xf numFmtId="0" fontId="11" fillId="0" borderId="44" xfId="1" applyFont="1" applyFill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2" fillId="0" borderId="48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33" xfId="1" applyFont="1" applyFill="1" applyBorder="1" applyAlignment="1">
      <alignment horizontal="center" vertical="center" wrapText="1"/>
    </xf>
    <xf numFmtId="0" fontId="2" fillId="13" borderId="21" xfId="1" applyFont="1" applyFill="1" applyBorder="1" applyAlignment="1">
      <alignment horizontal="center" vertical="center"/>
    </xf>
    <xf numFmtId="0" fontId="2" fillId="13" borderId="32" xfId="1" applyFont="1" applyFill="1" applyBorder="1" applyAlignment="1">
      <alignment horizontal="center" vertical="center"/>
    </xf>
    <xf numFmtId="0" fontId="8" fillId="12" borderId="6" xfId="1" applyFont="1" applyFill="1" applyBorder="1" applyAlignment="1">
      <alignment horizontal="right" vertical="center"/>
    </xf>
    <xf numFmtId="0" fontId="8" fillId="12" borderId="7" xfId="1" applyFont="1" applyFill="1" applyBorder="1" applyAlignment="1">
      <alignment horizontal="right" vertical="center"/>
    </xf>
    <xf numFmtId="0" fontId="8" fillId="12" borderId="8" xfId="1" applyFont="1" applyFill="1" applyBorder="1" applyAlignment="1">
      <alignment horizontal="right" vertical="center"/>
    </xf>
    <xf numFmtId="0" fontId="4" fillId="5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4" fillId="13" borderId="26" xfId="1" applyFont="1" applyFill="1" applyBorder="1" applyAlignment="1">
      <alignment horizontal="center" vertical="center"/>
    </xf>
    <xf numFmtId="0" fontId="4" fillId="13" borderId="32" xfId="1" applyFont="1" applyFill="1" applyBorder="1" applyAlignment="1">
      <alignment horizontal="center" vertical="center"/>
    </xf>
    <xf numFmtId="0" fontId="4" fillId="0" borderId="41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/>
    </xf>
    <xf numFmtId="0" fontId="2" fillId="10" borderId="1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2" fillId="10" borderId="6" xfId="1" applyFont="1" applyFill="1" applyBorder="1" applyAlignment="1">
      <alignment horizontal="right" vertical="center" wrapText="1"/>
    </xf>
    <xf numFmtId="0" fontId="2" fillId="10" borderId="7" xfId="1" applyFont="1" applyFill="1" applyBorder="1" applyAlignment="1">
      <alignment horizontal="right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2" fillId="10" borderId="4" xfId="1" applyFont="1" applyFill="1" applyBorder="1" applyAlignment="1">
      <alignment horizontal="right" vertical="center" wrapText="1"/>
    </xf>
    <xf numFmtId="0" fontId="2" fillId="10" borderId="0" xfId="1" applyFont="1" applyFill="1" applyBorder="1" applyAlignment="1">
      <alignment horizontal="right" vertical="center" wrapText="1"/>
    </xf>
    <xf numFmtId="0" fontId="2" fillId="10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2" fillId="10" borderId="8" xfId="1" applyFont="1" applyFill="1" applyBorder="1" applyAlignment="1">
      <alignment horizontal="right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2" borderId="16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0" fontId="2" fillId="0" borderId="77" xfId="1" applyFont="1" applyBorder="1" applyAlignment="1">
      <alignment horizontal="center" vertical="center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14" borderId="13" xfId="1" applyFont="1" applyFill="1" applyBorder="1" applyAlignment="1">
      <alignment horizontal="center" vertical="center" wrapText="1"/>
    </xf>
    <xf numFmtId="0" fontId="2" fillId="14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4" fillId="14" borderId="17" xfId="1" applyFont="1" applyFill="1" applyBorder="1" applyAlignment="1">
      <alignment horizontal="left" vertical="center" wrapText="1"/>
    </xf>
    <xf numFmtId="0" fontId="4" fillId="14" borderId="12" xfId="1" applyFont="1" applyFill="1" applyBorder="1" applyAlignment="1">
      <alignment horizontal="center" vertical="center"/>
    </xf>
    <xf numFmtId="0" fontId="4" fillId="14" borderId="30" xfId="1" applyFont="1" applyFill="1" applyBorder="1" applyAlignment="1">
      <alignment horizontal="center" vertical="center"/>
    </xf>
    <xf numFmtId="0" fontId="2" fillId="14" borderId="13" xfId="1" applyFont="1" applyFill="1" applyBorder="1" applyAlignment="1">
      <alignment horizontal="center" vertical="center"/>
    </xf>
    <xf numFmtId="0" fontId="2" fillId="14" borderId="31" xfId="1" applyFont="1" applyFill="1" applyBorder="1" applyAlignment="1">
      <alignment horizontal="center" vertical="center"/>
    </xf>
    <xf numFmtId="0" fontId="4" fillId="0" borderId="41" xfId="1" applyFont="1" applyBorder="1" applyAlignment="1"/>
    <xf numFmtId="0" fontId="4" fillId="0" borderId="35" xfId="1" applyFont="1" applyBorder="1" applyAlignment="1"/>
    <xf numFmtId="0" fontId="2" fillId="14" borderId="54" xfId="1" applyFont="1" applyFill="1" applyBorder="1" applyAlignment="1">
      <alignment horizontal="center" vertical="center" wrapText="1"/>
    </xf>
    <xf numFmtId="0" fontId="2" fillId="14" borderId="33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2" borderId="6" xfId="1" applyFont="1" applyFill="1" applyBorder="1" applyAlignment="1">
      <alignment horizontal="right" vertical="center"/>
    </xf>
    <xf numFmtId="0" fontId="5" fillId="12" borderId="7" xfId="1" applyFont="1" applyFill="1" applyBorder="1" applyAlignment="1">
      <alignment horizontal="right" vertical="center"/>
    </xf>
    <xf numFmtId="0" fontId="5" fillId="12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0" borderId="16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8" fillId="17" borderId="1" xfId="1" applyFont="1" applyFill="1" applyBorder="1" applyAlignment="1">
      <alignment horizontal="right" vertical="center"/>
    </xf>
    <xf numFmtId="0" fontId="8" fillId="17" borderId="2" xfId="1" applyFont="1" applyFill="1" applyBorder="1" applyAlignment="1">
      <alignment horizontal="right" vertical="center"/>
    </xf>
    <xf numFmtId="0" fontId="8" fillId="17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15" fillId="0" borderId="17" xfId="1" applyFont="1" applyBorder="1" applyAlignment="1">
      <alignment horizontal="center" vertical="center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8" fillId="17" borderId="49" xfId="1" applyFont="1" applyFill="1" applyBorder="1" applyAlignment="1">
      <alignment horizontal="right" vertical="center"/>
    </xf>
    <xf numFmtId="0" fontId="8" fillId="17" borderId="50" xfId="1" applyFont="1" applyFill="1" applyBorder="1" applyAlignment="1">
      <alignment horizontal="right" vertical="center"/>
    </xf>
    <xf numFmtId="0" fontId="8" fillId="17" borderId="51" xfId="1" applyFont="1" applyFill="1" applyBorder="1" applyAlignment="1">
      <alignment horizontal="right" vertical="center"/>
    </xf>
    <xf numFmtId="0" fontId="14" fillId="18" borderId="41" xfId="1" applyFont="1" applyFill="1" applyBorder="1" applyAlignment="1">
      <alignment horizontal="center" vertical="center"/>
    </xf>
    <xf numFmtId="0" fontId="15" fillId="20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2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15" fillId="27" borderId="17" xfId="1" applyFont="1" applyFill="1" applyBorder="1" applyAlignment="1">
      <alignment horizontal="center" vertical="center"/>
    </xf>
    <xf numFmtId="0" fontId="15" fillId="17" borderId="17" xfId="1" applyFont="1" applyFill="1" applyBorder="1" applyAlignment="1">
      <alignment horizontal="center" vertical="center"/>
    </xf>
    <xf numFmtId="0" fontId="15" fillId="25" borderId="28" xfId="1" applyFont="1" applyFill="1" applyBorder="1" applyAlignment="1">
      <alignment horizontal="center" vertical="center"/>
    </xf>
    <xf numFmtId="0" fontId="15" fillId="25" borderId="61" xfId="1" applyFont="1" applyFill="1" applyBorder="1" applyAlignment="1">
      <alignment horizontal="center" vertical="center"/>
    </xf>
    <xf numFmtId="0" fontId="15" fillId="25" borderId="46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49" fontId="2" fillId="0" borderId="48" xfId="1" applyNumberFormat="1" applyFont="1" applyFill="1" applyBorder="1" applyAlignment="1">
      <alignment horizontal="center" vertical="center" wrapText="1"/>
    </xf>
    <xf numFmtId="49" fontId="2" fillId="0" borderId="33" xfId="1" applyNumberFormat="1" applyFont="1" applyFill="1" applyBorder="1" applyAlignment="1">
      <alignment horizontal="center" vertical="center" wrapText="1"/>
    </xf>
    <xf numFmtId="0" fontId="4" fillId="7" borderId="48" xfId="1" applyFont="1" applyFill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64"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</row>
        <row r="365"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</row>
        <row r="366"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</row>
        <row r="367">
          <cell r="M367">
            <v>22.6</v>
          </cell>
          <cell r="N367">
            <v>22.6</v>
          </cell>
          <cell r="O367">
            <v>21.7</v>
          </cell>
          <cell r="P367">
            <v>0</v>
          </cell>
        </row>
        <row r="368">
          <cell r="M368" t="e">
            <v>#REF!</v>
          </cell>
          <cell r="N368" t="e">
            <v>#REF!</v>
          </cell>
          <cell r="O368" t="e">
            <v>#REF!</v>
          </cell>
          <cell r="P368" t="e">
            <v>#REF!</v>
          </cell>
        </row>
        <row r="369">
          <cell r="M369">
            <v>100.2</v>
          </cell>
          <cell r="N369">
            <v>100.2</v>
          </cell>
          <cell r="O369">
            <v>98.2</v>
          </cell>
          <cell r="P369">
            <v>0</v>
          </cell>
        </row>
        <row r="370"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</row>
        <row r="371"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</row>
        <row r="372"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</row>
        <row r="373">
          <cell r="M373">
            <v>153.5</v>
          </cell>
          <cell r="N373">
            <v>153.5</v>
          </cell>
          <cell r="O373">
            <v>142.4</v>
          </cell>
          <cell r="P373">
            <v>0</v>
          </cell>
        </row>
        <row r="374"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M375">
            <v>6</v>
          </cell>
          <cell r="N375">
            <v>6</v>
          </cell>
          <cell r="O375">
            <v>0</v>
          </cell>
          <cell r="P375">
            <v>0</v>
          </cell>
        </row>
        <row r="376"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</row>
        <row r="378">
          <cell r="M378">
            <v>79.300000000000011</v>
          </cell>
          <cell r="N378">
            <v>79.300000000000011</v>
          </cell>
          <cell r="O378">
            <v>75.400000000000006</v>
          </cell>
          <cell r="P378">
            <v>0</v>
          </cell>
        </row>
        <row r="379">
          <cell r="M379">
            <v>74.8</v>
          </cell>
          <cell r="N379">
            <v>74.8</v>
          </cell>
          <cell r="O379">
            <v>58.699999999999996</v>
          </cell>
          <cell r="P379">
            <v>0</v>
          </cell>
        </row>
        <row r="380">
          <cell r="M380">
            <v>798.6</v>
          </cell>
          <cell r="N380">
            <v>798.6</v>
          </cell>
          <cell r="O380">
            <v>738.1</v>
          </cell>
          <cell r="P380">
            <v>0</v>
          </cell>
        </row>
        <row r="381">
          <cell r="M381">
            <v>388.59999999999997</v>
          </cell>
          <cell r="N381">
            <v>388.59999999999997</v>
          </cell>
          <cell r="O381">
            <v>376.80000000000007</v>
          </cell>
          <cell r="P381">
            <v>0</v>
          </cell>
        </row>
        <row r="382"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</row>
        <row r="383"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</row>
        <row r="386"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</row>
        <row r="388"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</row>
        <row r="389">
          <cell r="M389">
            <v>0</v>
          </cell>
        </row>
        <row r="390"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</row>
        <row r="391">
          <cell r="M391">
            <v>0</v>
          </cell>
        </row>
        <row r="392"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</row>
        <row r="393"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</row>
        <row r="394"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</row>
        <row r="395"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</row>
        <row r="396"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</row>
        <row r="397"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</row>
        <row r="398"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</row>
        <row r="399"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</row>
        <row r="400">
          <cell r="M400">
            <v>218.3</v>
          </cell>
          <cell r="N400">
            <v>218.3</v>
          </cell>
          <cell r="O400">
            <v>191</v>
          </cell>
          <cell r="P400">
            <v>0</v>
          </cell>
        </row>
        <row r="401">
          <cell r="M401">
            <v>218.3</v>
          </cell>
          <cell r="N401">
            <v>218.3</v>
          </cell>
          <cell r="O401">
            <v>191</v>
          </cell>
          <cell r="P401">
            <v>0</v>
          </cell>
        </row>
        <row r="402"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</row>
        <row r="403"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</row>
        <row r="404"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</row>
        <row r="405"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</row>
        <row r="406"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</row>
        <row r="407"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</row>
        <row r="408">
          <cell r="M408">
            <v>0</v>
          </cell>
        </row>
        <row r="409"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</row>
        <row r="410">
          <cell r="M410">
            <v>1372.9</v>
          </cell>
          <cell r="N410">
            <v>75</v>
          </cell>
          <cell r="O410">
            <v>0</v>
          </cell>
          <cell r="P410">
            <v>1297.9000000000001</v>
          </cell>
        </row>
        <row r="411"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</row>
        <row r="412">
          <cell r="M412">
            <v>5.2</v>
          </cell>
          <cell r="N412">
            <v>5.2</v>
          </cell>
          <cell r="O412">
            <v>4.7</v>
          </cell>
          <cell r="P412">
            <v>0</v>
          </cell>
        </row>
        <row r="413">
          <cell r="M413">
            <v>5.2</v>
          </cell>
          <cell r="N413">
            <v>5.2</v>
          </cell>
          <cell r="O413">
            <v>4.7</v>
          </cell>
          <cell r="P413">
            <v>0</v>
          </cell>
        </row>
        <row r="414"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</row>
        <row r="415"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11"/>
  <sheetViews>
    <sheetView showZeros="0" tabSelected="1" topLeftCell="A59" zoomScale="98" zoomScaleNormal="98" zoomScaleSheetLayoutView="100" workbookViewId="0">
      <selection activeCell="S76" sqref="S76"/>
    </sheetView>
  </sheetViews>
  <sheetFormatPr defaultColWidth="9.109375" defaultRowHeight="10.199999999999999" x14ac:dyDescent="0.2"/>
  <cols>
    <col min="1" max="1" width="2.88671875" style="283" customWidth="1"/>
    <col min="2" max="2" width="2.109375" style="283" customWidth="1"/>
    <col min="3" max="3" width="2.5546875" style="283" customWidth="1"/>
    <col min="4" max="4" width="23.5546875" style="284" customWidth="1"/>
    <col min="5" max="5" width="4.109375" style="6" customWidth="1"/>
    <col min="6" max="6" width="10" style="285" customWidth="1"/>
    <col min="7" max="7" width="9.44140625" style="285" customWidth="1"/>
    <col min="8" max="8" width="7.6640625" style="286" customWidth="1"/>
    <col min="9" max="10" width="9.109375" style="287" customWidth="1"/>
    <col min="11" max="13" width="11.109375" style="287" customWidth="1"/>
    <col min="14" max="14" width="11.109375" style="6" customWidth="1"/>
    <col min="15" max="16384" width="9.109375" style="6"/>
  </cols>
  <sheetData>
    <row r="1" spans="1:16" ht="39" customHeight="1" x14ac:dyDescent="0.2">
      <c r="A1" s="1"/>
      <c r="B1" s="461"/>
      <c r="C1" s="462"/>
      <c r="D1" s="462"/>
      <c r="E1" s="2"/>
      <c r="F1" s="3"/>
      <c r="G1" s="3"/>
      <c r="H1" s="4"/>
      <c r="I1" s="5"/>
      <c r="J1" s="5"/>
      <c r="K1" s="5"/>
      <c r="L1" s="482" t="s">
        <v>389</v>
      </c>
      <c r="M1" s="482"/>
      <c r="N1" s="326"/>
      <c r="O1" s="326"/>
      <c r="P1" s="327"/>
    </row>
    <row r="2" spans="1:16" ht="31.5" customHeight="1" x14ac:dyDescent="0.3">
      <c r="A2" s="463" t="s">
        <v>384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</row>
    <row r="3" spans="1:16" ht="10.8" thickBot="1" x14ac:dyDescent="0.25">
      <c r="A3" s="465" t="s">
        <v>0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</row>
    <row r="4" spans="1:16" ht="33" customHeight="1" x14ac:dyDescent="0.2">
      <c r="A4" s="467" t="s">
        <v>1</v>
      </c>
      <c r="B4" s="467" t="s">
        <v>2</v>
      </c>
      <c r="C4" s="467" t="s">
        <v>3</v>
      </c>
      <c r="D4" s="469" t="s">
        <v>4</v>
      </c>
      <c r="E4" s="472" t="s">
        <v>5</v>
      </c>
      <c r="F4" s="472" t="s">
        <v>6</v>
      </c>
      <c r="G4" s="467" t="s">
        <v>7</v>
      </c>
      <c r="H4" s="472" t="s">
        <v>8</v>
      </c>
      <c r="I4" s="480" t="s">
        <v>385</v>
      </c>
      <c r="J4" s="481"/>
      <c r="K4" s="330" t="s">
        <v>386</v>
      </c>
      <c r="L4" s="330" t="s">
        <v>9</v>
      </c>
      <c r="M4" s="330" t="s">
        <v>387</v>
      </c>
    </row>
    <row r="5" spans="1:16" ht="11.25" customHeight="1" x14ac:dyDescent="0.2">
      <c r="A5" s="468"/>
      <c r="B5" s="468"/>
      <c r="C5" s="468"/>
      <c r="D5" s="470"/>
      <c r="E5" s="473"/>
      <c r="F5" s="473"/>
      <c r="G5" s="468"/>
      <c r="H5" s="473"/>
      <c r="I5" s="477" t="s">
        <v>10</v>
      </c>
      <c r="J5" s="331"/>
      <c r="K5" s="477" t="s">
        <v>10</v>
      </c>
      <c r="L5" s="477" t="s">
        <v>10</v>
      </c>
      <c r="M5" s="477" t="s">
        <v>10</v>
      </c>
    </row>
    <row r="6" spans="1:16" ht="12.75" customHeight="1" x14ac:dyDescent="0.2">
      <c r="A6" s="468"/>
      <c r="B6" s="468"/>
      <c r="C6" s="468"/>
      <c r="D6" s="470"/>
      <c r="E6" s="474"/>
      <c r="F6" s="473"/>
      <c r="G6" s="468"/>
      <c r="H6" s="473"/>
      <c r="I6" s="477"/>
      <c r="J6" s="332"/>
      <c r="K6" s="477"/>
      <c r="L6" s="477"/>
      <c r="M6" s="477"/>
    </row>
    <row r="7" spans="1:16" ht="54" customHeight="1" thickBot="1" x14ac:dyDescent="0.25">
      <c r="A7" s="468"/>
      <c r="B7" s="468"/>
      <c r="C7" s="468"/>
      <c r="D7" s="471"/>
      <c r="E7" s="475"/>
      <c r="F7" s="476"/>
      <c r="G7" s="479"/>
      <c r="H7" s="476"/>
      <c r="I7" s="478"/>
      <c r="J7" s="7" t="s">
        <v>11</v>
      </c>
      <c r="K7" s="478"/>
      <c r="L7" s="478"/>
      <c r="M7" s="478"/>
    </row>
    <row r="8" spans="1:16" ht="10.8" thickBot="1" x14ac:dyDescent="0.25">
      <c r="A8" s="447" t="s">
        <v>12</v>
      </c>
      <c r="B8" s="447"/>
      <c r="C8" s="447"/>
      <c r="D8" s="447"/>
      <c r="E8" s="447"/>
      <c r="F8" s="447"/>
      <c r="G8" s="447"/>
      <c r="H8" s="447"/>
      <c r="I8" s="447"/>
      <c r="J8" s="447"/>
      <c r="K8" s="447"/>
      <c r="L8" s="447"/>
      <c r="M8" s="447"/>
    </row>
    <row r="9" spans="1:16" ht="10.8" thickBot="1" x14ac:dyDescent="0.25">
      <c r="A9" s="448" t="s">
        <v>13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</row>
    <row r="10" spans="1:16" ht="10.8" thickBot="1" x14ac:dyDescent="0.25">
      <c r="A10" s="8">
        <v>1</v>
      </c>
      <c r="B10" s="449" t="s">
        <v>14</v>
      </c>
      <c r="C10" s="449"/>
      <c r="D10" s="449"/>
      <c r="E10" s="449"/>
      <c r="F10" s="449"/>
      <c r="G10" s="449"/>
      <c r="H10" s="449"/>
      <c r="I10" s="449"/>
      <c r="J10" s="449"/>
      <c r="K10" s="449"/>
      <c r="L10" s="449"/>
      <c r="M10" s="449"/>
    </row>
    <row r="11" spans="1:16" ht="10.8" thickBot="1" x14ac:dyDescent="0.25">
      <c r="A11" s="9">
        <v>1</v>
      </c>
      <c r="B11" s="10">
        <v>1</v>
      </c>
      <c r="C11" s="450" t="s">
        <v>15</v>
      </c>
      <c r="D11" s="451"/>
      <c r="E11" s="450"/>
      <c r="F11" s="451"/>
      <c r="G11" s="451"/>
      <c r="H11" s="451"/>
      <c r="I11" s="451"/>
      <c r="J11" s="451"/>
      <c r="K11" s="451"/>
      <c r="L11" s="451"/>
      <c r="M11" s="451"/>
    </row>
    <row r="12" spans="1:16" ht="16.5" customHeight="1" x14ac:dyDescent="0.2">
      <c r="A12" s="453">
        <v>1</v>
      </c>
      <c r="B12" s="455">
        <v>1</v>
      </c>
      <c r="C12" s="457">
        <v>1</v>
      </c>
      <c r="D12" s="11" t="s">
        <v>16</v>
      </c>
      <c r="E12" s="457">
        <v>6</v>
      </c>
      <c r="F12" s="438" t="s">
        <v>17</v>
      </c>
      <c r="G12" s="438" t="s">
        <v>18</v>
      </c>
      <c r="H12" s="440" t="s">
        <v>19</v>
      </c>
      <c r="I12" s="333"/>
      <c r="J12" s="14"/>
      <c r="K12" s="347"/>
      <c r="L12" s="12"/>
      <c r="M12" s="12"/>
      <c r="N12" s="15"/>
    </row>
    <row r="13" spans="1:16" ht="16.5" customHeight="1" x14ac:dyDescent="0.2">
      <c r="A13" s="453"/>
      <c r="B13" s="455"/>
      <c r="C13" s="457"/>
      <c r="D13" s="16" t="s">
        <v>20</v>
      </c>
      <c r="E13" s="457"/>
      <c r="F13" s="438"/>
      <c r="G13" s="438"/>
      <c r="H13" s="440"/>
      <c r="I13" s="334">
        <v>238.9</v>
      </c>
      <c r="J13" s="19">
        <v>128.5</v>
      </c>
      <c r="K13" s="348">
        <v>285.2</v>
      </c>
      <c r="L13" s="17">
        <v>285.2</v>
      </c>
      <c r="M13" s="17">
        <v>285.2</v>
      </c>
      <c r="N13" s="15"/>
    </row>
    <row r="14" spans="1:16" ht="16.5" customHeight="1" x14ac:dyDescent="0.2">
      <c r="A14" s="453"/>
      <c r="B14" s="455"/>
      <c r="C14" s="457"/>
      <c r="D14" s="16" t="s">
        <v>21</v>
      </c>
      <c r="E14" s="457"/>
      <c r="F14" s="438"/>
      <c r="G14" s="438"/>
      <c r="H14" s="440"/>
      <c r="I14" s="334">
        <v>169.4</v>
      </c>
      <c r="J14" s="19">
        <v>158.1</v>
      </c>
      <c r="K14" s="348">
        <v>199.5</v>
      </c>
      <c r="L14" s="17">
        <v>199.5</v>
      </c>
      <c r="M14" s="17">
        <v>199.5</v>
      </c>
      <c r="N14" s="15"/>
    </row>
    <row r="15" spans="1:16" ht="16.5" customHeight="1" thickBot="1" x14ac:dyDescent="0.25">
      <c r="A15" s="453"/>
      <c r="B15" s="455"/>
      <c r="C15" s="457"/>
      <c r="D15" s="16" t="s">
        <v>22</v>
      </c>
      <c r="E15" s="457"/>
      <c r="F15" s="390"/>
      <c r="G15" s="390"/>
      <c r="H15" s="452"/>
      <c r="I15" s="335">
        <v>37.6</v>
      </c>
      <c r="J15" s="22"/>
      <c r="K15" s="349">
        <v>42.7</v>
      </c>
      <c r="L15" s="20">
        <v>42.7</v>
      </c>
      <c r="M15" s="20">
        <v>42.7</v>
      </c>
      <c r="N15" s="15"/>
    </row>
    <row r="16" spans="1:16" s="30" customFormat="1" ht="20.100000000000001" customHeight="1" thickBot="1" x14ac:dyDescent="0.25">
      <c r="A16" s="454"/>
      <c r="B16" s="456"/>
      <c r="C16" s="458"/>
      <c r="D16" s="16"/>
      <c r="E16" s="458"/>
      <c r="F16" s="420" t="s">
        <v>23</v>
      </c>
      <c r="G16" s="421"/>
      <c r="H16" s="422"/>
      <c r="I16" s="25">
        <f>SUM(I13:I15)</f>
        <v>445.90000000000003</v>
      </c>
      <c r="J16" s="26">
        <f>SUM(J12:J15)</f>
        <v>286.60000000000002</v>
      </c>
      <c r="K16" s="25">
        <f>SUM(K13:K15)</f>
        <v>527.4</v>
      </c>
      <c r="L16" s="25">
        <f t="shared" ref="L16:M16" si="0">SUM(L13:L15)</f>
        <v>527.4</v>
      </c>
      <c r="M16" s="25">
        <f t="shared" si="0"/>
        <v>527.4</v>
      </c>
      <c r="N16" s="15"/>
    </row>
    <row r="17" spans="1:14" ht="12" customHeight="1" x14ac:dyDescent="0.2">
      <c r="A17" s="453">
        <v>1</v>
      </c>
      <c r="B17" s="455">
        <v>1</v>
      </c>
      <c r="C17" s="457">
        <v>2</v>
      </c>
      <c r="D17" s="388" t="s">
        <v>24</v>
      </c>
      <c r="E17" s="328">
        <v>6</v>
      </c>
      <c r="F17" s="310" t="s">
        <v>25</v>
      </c>
      <c r="G17" s="391" t="s">
        <v>26</v>
      </c>
      <c r="H17" s="311" t="s">
        <v>19</v>
      </c>
      <c r="I17" s="333">
        <v>3182.6</v>
      </c>
      <c r="J17" s="191">
        <v>2392.9</v>
      </c>
      <c r="K17" s="347">
        <v>4049.5</v>
      </c>
      <c r="L17" s="12">
        <v>4049.5</v>
      </c>
      <c r="M17" s="12">
        <v>4049.5</v>
      </c>
      <c r="N17" s="15"/>
    </row>
    <row r="18" spans="1:14" ht="12" customHeight="1" x14ac:dyDescent="0.2">
      <c r="A18" s="453"/>
      <c r="B18" s="455"/>
      <c r="C18" s="457"/>
      <c r="D18" s="389"/>
      <c r="E18" s="387">
        <v>3</v>
      </c>
      <c r="F18" s="35" t="s">
        <v>25</v>
      </c>
      <c r="G18" s="391"/>
      <c r="H18" s="31" t="s">
        <v>19</v>
      </c>
      <c r="I18" s="334">
        <v>195</v>
      </c>
      <c r="J18" s="19"/>
      <c r="K18" s="348">
        <v>287</v>
      </c>
      <c r="L18" s="17">
        <v>287</v>
      </c>
      <c r="M18" s="17">
        <v>287</v>
      </c>
      <c r="N18" s="15"/>
    </row>
    <row r="19" spans="1:14" ht="12" customHeight="1" x14ac:dyDescent="0.2">
      <c r="A19" s="453"/>
      <c r="B19" s="455"/>
      <c r="C19" s="457"/>
      <c r="D19" s="389"/>
      <c r="E19" s="386">
        <v>15</v>
      </c>
      <c r="F19" s="37" t="s">
        <v>25</v>
      </c>
      <c r="G19" s="391"/>
      <c r="H19" s="381" t="s">
        <v>19</v>
      </c>
      <c r="I19" s="334"/>
      <c r="J19" s="19"/>
      <c r="K19" s="348">
        <v>100</v>
      </c>
      <c r="L19" s="17"/>
      <c r="M19" s="17"/>
      <c r="N19" s="15"/>
    </row>
    <row r="20" spans="1:14" ht="23.25" customHeight="1" x14ac:dyDescent="0.2">
      <c r="A20" s="453"/>
      <c r="B20" s="455"/>
      <c r="C20" s="457"/>
      <c r="D20" s="389"/>
      <c r="E20" s="386">
        <v>6</v>
      </c>
      <c r="F20" s="37" t="s">
        <v>25</v>
      </c>
      <c r="G20" s="391"/>
      <c r="H20" s="39" t="s">
        <v>27</v>
      </c>
      <c r="I20" s="334">
        <v>22.6</v>
      </c>
      <c r="J20" s="19"/>
      <c r="K20" s="348"/>
      <c r="L20" s="17"/>
      <c r="M20" s="17"/>
      <c r="N20" s="15"/>
    </row>
    <row r="21" spans="1:14" ht="12" hidden="1" customHeight="1" x14ac:dyDescent="0.2">
      <c r="A21" s="453"/>
      <c r="B21" s="455"/>
      <c r="C21" s="457"/>
      <c r="D21" s="389"/>
      <c r="E21" s="36">
        <v>3</v>
      </c>
      <c r="F21" s="37" t="s">
        <v>25</v>
      </c>
      <c r="G21" s="391"/>
      <c r="H21" s="40" t="s">
        <v>28</v>
      </c>
      <c r="I21" s="334"/>
      <c r="J21" s="19"/>
      <c r="K21" s="348"/>
      <c r="L21" s="17"/>
      <c r="M21" s="17"/>
      <c r="N21" s="15"/>
    </row>
    <row r="22" spans="1:14" x14ac:dyDescent="0.2">
      <c r="A22" s="453"/>
      <c r="B22" s="455"/>
      <c r="C22" s="457"/>
      <c r="D22" s="389"/>
      <c r="E22" s="41">
        <v>6</v>
      </c>
      <c r="F22" s="42" t="s">
        <v>25</v>
      </c>
      <c r="G22" s="391"/>
      <c r="H22" s="31" t="s">
        <v>29</v>
      </c>
      <c r="I22" s="334">
        <v>1.9</v>
      </c>
      <c r="J22" s="19"/>
      <c r="K22" s="348">
        <v>1.9</v>
      </c>
      <c r="L22" s="17">
        <v>1.9</v>
      </c>
      <c r="M22" s="17">
        <v>1.9</v>
      </c>
      <c r="N22" s="15"/>
    </row>
    <row r="23" spans="1:14" hidden="1" x14ac:dyDescent="0.2">
      <c r="A23" s="453"/>
      <c r="B23" s="455"/>
      <c r="C23" s="457"/>
      <c r="D23" s="389"/>
      <c r="E23" s="36">
        <v>16</v>
      </c>
      <c r="F23" s="42" t="s">
        <v>25</v>
      </c>
      <c r="G23" s="391"/>
      <c r="H23" s="31" t="s">
        <v>19</v>
      </c>
      <c r="I23" s="334"/>
      <c r="J23" s="19"/>
      <c r="K23" s="348"/>
      <c r="L23" s="17"/>
      <c r="M23" s="17"/>
      <c r="N23" s="15"/>
    </row>
    <row r="24" spans="1:14" ht="11.25" customHeight="1" x14ac:dyDescent="0.2">
      <c r="A24" s="453"/>
      <c r="B24" s="455"/>
      <c r="C24" s="457"/>
      <c r="D24" s="389"/>
      <c r="E24" s="459">
        <v>6</v>
      </c>
      <c r="F24" s="42" t="s">
        <v>30</v>
      </c>
      <c r="G24" s="391"/>
      <c r="H24" s="31" t="s">
        <v>19</v>
      </c>
      <c r="I24" s="334">
        <v>827.9</v>
      </c>
      <c r="J24" s="19">
        <v>810</v>
      </c>
      <c r="K24" s="348">
        <v>1136.4000000000001</v>
      </c>
      <c r="L24" s="17">
        <v>1136.4000000000001</v>
      </c>
      <c r="M24" s="17">
        <v>1136.4000000000001</v>
      </c>
      <c r="N24" s="15"/>
    </row>
    <row r="25" spans="1:14" x14ac:dyDescent="0.2">
      <c r="A25" s="453"/>
      <c r="B25" s="455"/>
      <c r="C25" s="457"/>
      <c r="D25" s="389"/>
      <c r="E25" s="460"/>
      <c r="F25" s="42" t="s">
        <v>31</v>
      </c>
      <c r="G25" s="391"/>
      <c r="H25" s="31" t="s">
        <v>19</v>
      </c>
      <c r="I25" s="334">
        <v>170.9</v>
      </c>
      <c r="J25" s="19">
        <v>167.4</v>
      </c>
      <c r="K25" s="348">
        <v>235.8</v>
      </c>
      <c r="L25" s="17">
        <v>235.8</v>
      </c>
      <c r="M25" s="17">
        <v>235.8</v>
      </c>
      <c r="N25" s="15"/>
    </row>
    <row r="26" spans="1:14" x14ac:dyDescent="0.2">
      <c r="A26" s="453"/>
      <c r="B26" s="455"/>
      <c r="C26" s="457"/>
      <c r="D26" s="389"/>
      <c r="E26" s="460"/>
      <c r="F26" s="42" t="s">
        <v>32</v>
      </c>
      <c r="G26" s="391"/>
      <c r="H26" s="31" t="s">
        <v>19</v>
      </c>
      <c r="I26" s="334">
        <v>22.6</v>
      </c>
      <c r="J26" s="19">
        <v>21.7</v>
      </c>
      <c r="K26" s="348">
        <v>25.7</v>
      </c>
      <c r="L26" s="17">
        <v>25.7</v>
      </c>
      <c r="M26" s="17">
        <v>25.7</v>
      </c>
      <c r="N26" s="15"/>
    </row>
    <row r="27" spans="1:14" x14ac:dyDescent="0.2">
      <c r="A27" s="453"/>
      <c r="B27" s="455"/>
      <c r="C27" s="457"/>
      <c r="D27" s="389"/>
      <c r="E27" s="460"/>
      <c r="F27" s="42" t="s">
        <v>33</v>
      </c>
      <c r="G27" s="391"/>
      <c r="H27" s="31" t="s">
        <v>19</v>
      </c>
      <c r="I27" s="334">
        <v>100.2</v>
      </c>
      <c r="J27" s="19">
        <v>98.2</v>
      </c>
      <c r="K27" s="348">
        <v>112.9</v>
      </c>
      <c r="L27" s="17">
        <v>112.9</v>
      </c>
      <c r="M27" s="17">
        <v>112.9</v>
      </c>
      <c r="N27" s="15"/>
    </row>
    <row r="28" spans="1:14" x14ac:dyDescent="0.2">
      <c r="A28" s="453"/>
      <c r="B28" s="455"/>
      <c r="C28" s="457"/>
      <c r="D28" s="389"/>
      <c r="E28" s="460"/>
      <c r="F28" s="42" t="s">
        <v>34</v>
      </c>
      <c r="G28" s="391"/>
      <c r="H28" s="31" t="s">
        <v>19</v>
      </c>
      <c r="I28" s="334">
        <v>55.5</v>
      </c>
      <c r="J28" s="19">
        <v>54.2</v>
      </c>
      <c r="K28" s="348">
        <v>133.4</v>
      </c>
      <c r="L28" s="17">
        <v>133.4</v>
      </c>
      <c r="M28" s="17">
        <v>133.4</v>
      </c>
      <c r="N28" s="15"/>
    </row>
    <row r="29" spans="1:14" x14ac:dyDescent="0.2">
      <c r="A29" s="453"/>
      <c r="B29" s="455"/>
      <c r="C29" s="457"/>
      <c r="D29" s="396"/>
      <c r="E29" s="460"/>
      <c r="F29" s="43" t="s">
        <v>35</v>
      </c>
      <c r="G29" s="391"/>
      <c r="H29" s="44" t="s">
        <v>19</v>
      </c>
      <c r="I29" s="334">
        <v>241.6</v>
      </c>
      <c r="J29" s="19">
        <v>236.1</v>
      </c>
      <c r="K29" s="348">
        <v>274</v>
      </c>
      <c r="L29" s="17">
        <v>274</v>
      </c>
      <c r="M29" s="17">
        <v>274</v>
      </c>
      <c r="N29" s="15"/>
    </row>
    <row r="30" spans="1:14" x14ac:dyDescent="0.2">
      <c r="A30" s="453"/>
      <c r="B30" s="455"/>
      <c r="C30" s="457"/>
      <c r="D30" s="45" t="s">
        <v>36</v>
      </c>
      <c r="E30" s="46">
        <v>3</v>
      </c>
      <c r="F30" s="43" t="s">
        <v>37</v>
      </c>
      <c r="G30" s="391"/>
      <c r="H30" s="308" t="s">
        <v>19</v>
      </c>
      <c r="I30" s="334">
        <v>30</v>
      </c>
      <c r="J30" s="19"/>
      <c r="K30" s="348">
        <v>40</v>
      </c>
      <c r="L30" s="17">
        <v>40</v>
      </c>
      <c r="M30" s="17">
        <v>40</v>
      </c>
      <c r="N30" s="15"/>
    </row>
    <row r="31" spans="1:14" ht="37.5" customHeight="1" thickBot="1" x14ac:dyDescent="0.25">
      <c r="A31" s="453"/>
      <c r="B31" s="455"/>
      <c r="C31" s="457"/>
      <c r="D31" s="47" t="s">
        <v>38</v>
      </c>
      <c r="E31" s="36">
        <v>6</v>
      </c>
      <c r="F31" s="48" t="s">
        <v>39</v>
      </c>
      <c r="G31" s="391"/>
      <c r="H31" s="49" t="s">
        <v>19</v>
      </c>
      <c r="I31" s="335">
        <v>220</v>
      </c>
      <c r="J31" s="307"/>
      <c r="K31" s="349">
        <v>220</v>
      </c>
      <c r="L31" s="20">
        <v>220</v>
      </c>
      <c r="M31" s="20">
        <v>220</v>
      </c>
      <c r="N31" s="15"/>
    </row>
    <row r="32" spans="1:14" s="30" customFormat="1" ht="33" customHeight="1" thickBot="1" x14ac:dyDescent="0.25">
      <c r="A32" s="454"/>
      <c r="B32" s="456"/>
      <c r="C32" s="458"/>
      <c r="D32" s="52"/>
      <c r="E32" s="53"/>
      <c r="F32" s="420" t="s">
        <v>23</v>
      </c>
      <c r="G32" s="421"/>
      <c r="H32" s="422"/>
      <c r="I32" s="25">
        <f>SUM(I17:I31)</f>
        <v>5070.8</v>
      </c>
      <c r="J32" s="26">
        <f>SUM(J17:J31)</f>
        <v>3780.4999999999995</v>
      </c>
      <c r="K32" s="25">
        <f>SUM(K17:K31)</f>
        <v>6616.5999999999985</v>
      </c>
      <c r="L32" s="25">
        <f>SUM(L17:L31)</f>
        <v>6516.5999999999985</v>
      </c>
      <c r="M32" s="25">
        <f>SUM(M17:M31)</f>
        <v>6516.5999999999985</v>
      </c>
      <c r="N32" s="15"/>
    </row>
    <row r="33" spans="1:14" ht="13.5" customHeight="1" x14ac:dyDescent="0.2">
      <c r="A33" s="453">
        <v>1</v>
      </c>
      <c r="B33" s="455">
        <v>1</v>
      </c>
      <c r="C33" s="457">
        <v>3</v>
      </c>
      <c r="D33" s="487" t="s">
        <v>40</v>
      </c>
      <c r="E33" s="418">
        <v>6</v>
      </c>
      <c r="F33" s="434" t="s">
        <v>17</v>
      </c>
      <c r="G33" s="430" t="s">
        <v>41</v>
      </c>
      <c r="H33" s="431" t="s">
        <v>19</v>
      </c>
      <c r="I33" s="483">
        <v>153.5</v>
      </c>
      <c r="J33" s="485">
        <v>142.4</v>
      </c>
      <c r="K33" s="494">
        <v>162.6</v>
      </c>
      <c r="L33" s="428">
        <v>162.6</v>
      </c>
      <c r="M33" s="428">
        <v>162.6</v>
      </c>
      <c r="N33" s="15"/>
    </row>
    <row r="34" spans="1:14" ht="13.5" customHeight="1" thickBot="1" x14ac:dyDescent="0.25">
      <c r="A34" s="453"/>
      <c r="B34" s="455"/>
      <c r="C34" s="457"/>
      <c r="D34" s="487"/>
      <c r="E34" s="418"/>
      <c r="F34" s="493"/>
      <c r="G34" s="391"/>
      <c r="H34" s="432"/>
      <c r="I34" s="484"/>
      <c r="J34" s="486"/>
      <c r="K34" s="495"/>
      <c r="L34" s="429"/>
      <c r="M34" s="429"/>
      <c r="N34" s="15"/>
    </row>
    <row r="35" spans="1:14" s="30" customFormat="1" ht="30" customHeight="1" thickBot="1" x14ac:dyDescent="0.25">
      <c r="A35" s="454"/>
      <c r="B35" s="456"/>
      <c r="C35" s="458"/>
      <c r="D35" s="488"/>
      <c r="E35" s="419"/>
      <c r="F35" s="420" t="s">
        <v>23</v>
      </c>
      <c r="G35" s="421"/>
      <c r="H35" s="422"/>
      <c r="I35" s="54">
        <f>SUM(I33)</f>
        <v>153.5</v>
      </c>
      <c r="J35" s="29">
        <f>SUM(J33:J34)</f>
        <v>142.4</v>
      </c>
      <c r="K35" s="25">
        <f>SUM(K33)</f>
        <v>162.6</v>
      </c>
      <c r="L35" s="25">
        <f t="shared" ref="L35:M35" si="1">SUM(L33)</f>
        <v>162.6</v>
      </c>
      <c r="M35" s="25">
        <f t="shared" si="1"/>
        <v>162.6</v>
      </c>
      <c r="N35" s="15"/>
    </row>
    <row r="36" spans="1:14" s="30" customFormat="1" ht="21" customHeight="1" thickBot="1" x14ac:dyDescent="0.25">
      <c r="A36" s="453">
        <v>1</v>
      </c>
      <c r="B36" s="455">
        <v>1</v>
      </c>
      <c r="C36" s="457">
        <v>4</v>
      </c>
      <c r="D36" s="487" t="s">
        <v>42</v>
      </c>
      <c r="E36" s="489">
        <v>19</v>
      </c>
      <c r="F36" s="41" t="s">
        <v>25</v>
      </c>
      <c r="G36" s="41" t="s">
        <v>43</v>
      </c>
      <c r="H36" s="55" t="s">
        <v>19</v>
      </c>
      <c r="I36" s="333">
        <v>100.5</v>
      </c>
      <c r="J36" s="13">
        <v>74.099999999999994</v>
      </c>
      <c r="K36" s="347">
        <v>119.2</v>
      </c>
      <c r="L36" s="12">
        <v>119.2</v>
      </c>
      <c r="M36" s="12">
        <v>119.2</v>
      </c>
      <c r="N36" s="15"/>
    </row>
    <row r="37" spans="1:14" s="30" customFormat="1" ht="21" customHeight="1" thickBot="1" x14ac:dyDescent="0.25">
      <c r="A37" s="454"/>
      <c r="B37" s="456"/>
      <c r="C37" s="458"/>
      <c r="D37" s="488"/>
      <c r="E37" s="490"/>
      <c r="F37" s="491" t="s">
        <v>23</v>
      </c>
      <c r="G37" s="492"/>
      <c r="H37" s="421"/>
      <c r="I37" s="25">
        <f>SUM(I36)</f>
        <v>100.5</v>
      </c>
      <c r="J37" s="26">
        <f t="shared" ref="J37:M37" si="2">SUM(J36:J36)</f>
        <v>74.099999999999994</v>
      </c>
      <c r="K37" s="25">
        <f t="shared" si="2"/>
        <v>119.2</v>
      </c>
      <c r="L37" s="25">
        <f t="shared" si="2"/>
        <v>119.2</v>
      </c>
      <c r="M37" s="25">
        <f t="shared" si="2"/>
        <v>119.2</v>
      </c>
      <c r="N37" s="15"/>
    </row>
    <row r="38" spans="1:14" s="30" customFormat="1" ht="17.399999999999999" customHeight="1" x14ac:dyDescent="0.2">
      <c r="A38" s="453">
        <v>1</v>
      </c>
      <c r="B38" s="455">
        <v>1</v>
      </c>
      <c r="C38" s="457">
        <v>5</v>
      </c>
      <c r="D38" s="487" t="s">
        <v>44</v>
      </c>
      <c r="E38" s="489">
        <v>20</v>
      </c>
      <c r="F38" s="496" t="s">
        <v>25</v>
      </c>
      <c r="G38" s="496" t="s">
        <v>45</v>
      </c>
      <c r="H38" s="57" t="s">
        <v>19</v>
      </c>
      <c r="I38" s="336">
        <v>99.9</v>
      </c>
      <c r="J38" s="32">
        <v>75</v>
      </c>
      <c r="K38" s="350">
        <v>120.9</v>
      </c>
      <c r="L38" s="33">
        <v>120.9</v>
      </c>
      <c r="M38" s="12">
        <v>120.9</v>
      </c>
      <c r="N38" s="15"/>
    </row>
    <row r="39" spans="1:14" s="30" customFormat="1" ht="17.399999999999999" customHeight="1" thickBot="1" x14ac:dyDescent="0.25">
      <c r="A39" s="453"/>
      <c r="B39" s="455"/>
      <c r="C39" s="457"/>
      <c r="D39" s="487"/>
      <c r="E39" s="489"/>
      <c r="F39" s="497"/>
      <c r="G39" s="497"/>
      <c r="H39" s="58" t="s">
        <v>29</v>
      </c>
      <c r="I39" s="334">
        <v>0.4</v>
      </c>
      <c r="J39" s="18"/>
      <c r="K39" s="350"/>
      <c r="L39" s="33"/>
      <c r="M39" s="33"/>
      <c r="N39" s="15"/>
    </row>
    <row r="40" spans="1:14" s="30" customFormat="1" ht="21" customHeight="1" thickBot="1" x14ac:dyDescent="0.25">
      <c r="A40" s="454"/>
      <c r="B40" s="456"/>
      <c r="C40" s="458"/>
      <c r="D40" s="488"/>
      <c r="E40" s="490"/>
      <c r="F40" s="420" t="s">
        <v>23</v>
      </c>
      <c r="G40" s="421"/>
      <c r="H40" s="422"/>
      <c r="I40" s="25">
        <f>SUM(I38+I39)</f>
        <v>100.30000000000001</v>
      </c>
      <c r="J40" s="26">
        <f>SUM(J38:J39)</f>
        <v>75</v>
      </c>
      <c r="K40" s="25">
        <f>SUM(K38+K39)</f>
        <v>120.9</v>
      </c>
      <c r="L40" s="25">
        <f t="shared" ref="L40:M40" si="3">SUM(L38+L39)</f>
        <v>120.9</v>
      </c>
      <c r="M40" s="25">
        <f t="shared" si="3"/>
        <v>120.9</v>
      </c>
      <c r="N40" s="15"/>
    </row>
    <row r="41" spans="1:14" s="30" customFormat="1" ht="21" customHeight="1" thickBot="1" x14ac:dyDescent="0.25">
      <c r="A41" s="453">
        <v>1</v>
      </c>
      <c r="B41" s="455">
        <v>1</v>
      </c>
      <c r="C41" s="457">
        <v>6</v>
      </c>
      <c r="D41" s="487" t="s">
        <v>46</v>
      </c>
      <c r="E41" s="489">
        <v>21</v>
      </c>
      <c r="F41" s="60" t="s">
        <v>25</v>
      </c>
      <c r="G41" s="61" t="s">
        <v>47</v>
      </c>
      <c r="H41" s="62" t="s">
        <v>19</v>
      </c>
      <c r="I41" s="334">
        <v>114.6</v>
      </c>
      <c r="J41" s="18">
        <v>87.8</v>
      </c>
      <c r="K41" s="350">
        <v>132.5</v>
      </c>
      <c r="L41" s="33">
        <v>132.5</v>
      </c>
      <c r="M41" s="33">
        <v>132.5</v>
      </c>
      <c r="N41" s="15"/>
    </row>
    <row r="42" spans="1:14" s="30" customFormat="1" ht="21" customHeight="1" thickBot="1" x14ac:dyDescent="0.25">
      <c r="A42" s="454"/>
      <c r="B42" s="456"/>
      <c r="C42" s="458"/>
      <c r="D42" s="488"/>
      <c r="E42" s="490"/>
      <c r="F42" s="420" t="s">
        <v>23</v>
      </c>
      <c r="G42" s="421"/>
      <c r="H42" s="422"/>
      <c r="I42" s="25">
        <f>SUM(I41)</f>
        <v>114.6</v>
      </c>
      <c r="J42" s="26">
        <f t="shared" ref="J42:M42" si="4">SUM(J41:J41)</f>
        <v>87.8</v>
      </c>
      <c r="K42" s="25">
        <f t="shared" si="4"/>
        <v>132.5</v>
      </c>
      <c r="L42" s="25">
        <f t="shared" si="4"/>
        <v>132.5</v>
      </c>
      <c r="M42" s="25">
        <f t="shared" si="4"/>
        <v>132.5</v>
      </c>
      <c r="N42" s="15"/>
    </row>
    <row r="43" spans="1:14" s="30" customFormat="1" ht="21" customHeight="1" thickBot="1" x14ac:dyDescent="0.25">
      <c r="A43" s="453">
        <v>1</v>
      </c>
      <c r="B43" s="455">
        <v>1</v>
      </c>
      <c r="C43" s="457">
        <v>7</v>
      </c>
      <c r="D43" s="487" t="s">
        <v>48</v>
      </c>
      <c r="E43" s="489">
        <v>22</v>
      </c>
      <c r="F43" s="60" t="s">
        <v>25</v>
      </c>
      <c r="G43" s="61" t="s">
        <v>49</v>
      </c>
      <c r="H43" s="62" t="s">
        <v>19</v>
      </c>
      <c r="I43" s="334">
        <v>89.9</v>
      </c>
      <c r="J43" s="18">
        <v>73.2</v>
      </c>
      <c r="K43" s="350">
        <v>112.1</v>
      </c>
      <c r="L43" s="33">
        <v>103.1</v>
      </c>
      <c r="M43" s="33">
        <v>103.1</v>
      </c>
      <c r="N43" s="15"/>
    </row>
    <row r="44" spans="1:14" s="30" customFormat="1" ht="21" customHeight="1" thickBot="1" x14ac:dyDescent="0.25">
      <c r="A44" s="454"/>
      <c r="B44" s="456"/>
      <c r="C44" s="458"/>
      <c r="D44" s="488"/>
      <c r="E44" s="490"/>
      <c r="F44" s="420" t="s">
        <v>23</v>
      </c>
      <c r="G44" s="421"/>
      <c r="H44" s="422"/>
      <c r="I44" s="25">
        <f>SUM(I43)</f>
        <v>89.9</v>
      </c>
      <c r="J44" s="26">
        <f t="shared" ref="J44:M44" si="5">SUM(J43:J43)</f>
        <v>73.2</v>
      </c>
      <c r="K44" s="25">
        <f t="shared" si="5"/>
        <v>112.1</v>
      </c>
      <c r="L44" s="25">
        <f t="shared" si="5"/>
        <v>103.1</v>
      </c>
      <c r="M44" s="56">
        <f t="shared" si="5"/>
        <v>103.1</v>
      </c>
      <c r="N44" s="15"/>
    </row>
    <row r="45" spans="1:14" s="30" customFormat="1" ht="21" customHeight="1" thickBot="1" x14ac:dyDescent="0.25">
      <c r="A45" s="453">
        <v>1</v>
      </c>
      <c r="B45" s="455">
        <v>1</v>
      </c>
      <c r="C45" s="457">
        <v>8</v>
      </c>
      <c r="D45" s="487" t="s">
        <v>50</v>
      </c>
      <c r="E45" s="489">
        <v>23</v>
      </c>
      <c r="F45" s="41" t="s">
        <v>25</v>
      </c>
      <c r="G45" s="41" t="s">
        <v>51</v>
      </c>
      <c r="H45" s="55" t="s">
        <v>19</v>
      </c>
      <c r="I45" s="336">
        <v>77.5</v>
      </c>
      <c r="J45" s="18">
        <v>70.599999999999994</v>
      </c>
      <c r="K45" s="350">
        <v>98.4</v>
      </c>
      <c r="L45" s="33">
        <v>98.4</v>
      </c>
      <c r="M45" s="33">
        <v>98.4</v>
      </c>
      <c r="N45" s="15"/>
    </row>
    <row r="46" spans="1:14" s="30" customFormat="1" ht="21" customHeight="1" thickBot="1" x14ac:dyDescent="0.25">
      <c r="A46" s="454"/>
      <c r="B46" s="456"/>
      <c r="C46" s="458"/>
      <c r="D46" s="488"/>
      <c r="E46" s="490"/>
      <c r="F46" s="420" t="s">
        <v>23</v>
      </c>
      <c r="G46" s="421"/>
      <c r="H46" s="422"/>
      <c r="I46" s="25">
        <f>SUM(I45)</f>
        <v>77.5</v>
      </c>
      <c r="J46" s="26">
        <f t="shared" ref="J46" si="6">SUM(J45)</f>
        <v>70.599999999999994</v>
      </c>
      <c r="K46" s="25">
        <f>SUM(K45)</f>
        <v>98.4</v>
      </c>
      <c r="L46" s="25">
        <f t="shared" ref="L46:M46" si="7">SUM(L45)</f>
        <v>98.4</v>
      </c>
      <c r="M46" s="25">
        <f t="shared" si="7"/>
        <v>98.4</v>
      </c>
      <c r="N46" s="15"/>
    </row>
    <row r="47" spans="1:14" s="30" customFormat="1" ht="21" customHeight="1" x14ac:dyDescent="0.2">
      <c r="A47" s="453">
        <v>1</v>
      </c>
      <c r="B47" s="455">
        <v>1</v>
      </c>
      <c r="C47" s="457">
        <v>9</v>
      </c>
      <c r="D47" s="487" t="s">
        <v>52</v>
      </c>
      <c r="E47" s="489">
        <v>24</v>
      </c>
      <c r="F47" s="457" t="s">
        <v>25</v>
      </c>
      <c r="G47" s="460" t="s">
        <v>53</v>
      </c>
      <c r="H47" s="64" t="s">
        <v>19</v>
      </c>
      <c r="I47" s="334">
        <v>94.5</v>
      </c>
      <c r="J47" s="18">
        <v>73.400000000000006</v>
      </c>
      <c r="K47" s="350">
        <v>109.1</v>
      </c>
      <c r="L47" s="33">
        <v>103</v>
      </c>
      <c r="M47" s="33">
        <v>103</v>
      </c>
      <c r="N47" s="15"/>
    </row>
    <row r="48" spans="1:14" s="30" customFormat="1" ht="21" customHeight="1" thickBot="1" x14ac:dyDescent="0.25">
      <c r="A48" s="453"/>
      <c r="B48" s="455"/>
      <c r="C48" s="457"/>
      <c r="D48" s="487"/>
      <c r="E48" s="489"/>
      <c r="F48" s="457"/>
      <c r="G48" s="460"/>
      <c r="H48" s="62" t="s">
        <v>29</v>
      </c>
      <c r="I48" s="334">
        <v>0.3</v>
      </c>
      <c r="J48" s="18"/>
      <c r="K48" s="350">
        <v>0.3</v>
      </c>
      <c r="L48" s="33">
        <v>0.3</v>
      </c>
      <c r="M48" s="33">
        <v>0.3</v>
      </c>
      <c r="N48" s="15"/>
    </row>
    <row r="49" spans="1:14" s="30" customFormat="1" ht="21" customHeight="1" thickBot="1" x14ac:dyDescent="0.25">
      <c r="A49" s="454"/>
      <c r="B49" s="456"/>
      <c r="C49" s="458"/>
      <c r="D49" s="488"/>
      <c r="E49" s="490"/>
      <c r="F49" s="420" t="s">
        <v>23</v>
      </c>
      <c r="G49" s="421"/>
      <c r="H49" s="422"/>
      <c r="I49" s="25">
        <f>SUM(I47+I48)</f>
        <v>94.8</v>
      </c>
      <c r="J49" s="26">
        <f t="shared" ref="J49:M49" si="8">SUM(J47:J48)</f>
        <v>73.400000000000006</v>
      </c>
      <c r="K49" s="25">
        <f t="shared" si="8"/>
        <v>109.39999999999999</v>
      </c>
      <c r="L49" s="25">
        <f t="shared" si="8"/>
        <v>103.3</v>
      </c>
      <c r="M49" s="25">
        <f t="shared" si="8"/>
        <v>103.3</v>
      </c>
      <c r="N49" s="15"/>
    </row>
    <row r="50" spans="1:14" s="30" customFormat="1" ht="21" customHeight="1" x14ac:dyDescent="0.2">
      <c r="A50" s="453">
        <v>1</v>
      </c>
      <c r="B50" s="455">
        <v>1</v>
      </c>
      <c r="C50" s="457">
        <v>10</v>
      </c>
      <c r="D50" s="487" t="s">
        <v>54</v>
      </c>
      <c r="E50" s="489">
        <v>25</v>
      </c>
      <c r="F50" s="498" t="s">
        <v>25</v>
      </c>
      <c r="G50" s="499" t="s">
        <v>55</v>
      </c>
      <c r="H50" s="62" t="s">
        <v>19</v>
      </c>
      <c r="I50" s="334">
        <v>90.7</v>
      </c>
      <c r="J50" s="18">
        <v>70</v>
      </c>
      <c r="K50" s="350">
        <v>112.4</v>
      </c>
      <c r="L50" s="33">
        <v>112.4</v>
      </c>
      <c r="M50" s="33">
        <v>112.4</v>
      </c>
      <c r="N50" s="15"/>
    </row>
    <row r="51" spans="1:14" s="30" customFormat="1" ht="21" customHeight="1" thickBot="1" x14ac:dyDescent="0.25">
      <c r="A51" s="453"/>
      <c r="B51" s="455"/>
      <c r="C51" s="457"/>
      <c r="D51" s="487"/>
      <c r="E51" s="489"/>
      <c r="F51" s="457"/>
      <c r="G51" s="460"/>
      <c r="H51" s="62" t="s">
        <v>29</v>
      </c>
      <c r="I51" s="334">
        <v>1.3</v>
      </c>
      <c r="J51" s="18"/>
      <c r="K51" s="350">
        <v>1.3</v>
      </c>
      <c r="L51" s="33">
        <v>1.3</v>
      </c>
      <c r="M51" s="33">
        <v>1.3</v>
      </c>
      <c r="N51" s="15"/>
    </row>
    <row r="52" spans="1:14" s="30" customFormat="1" ht="20.399999999999999" customHeight="1" thickBot="1" x14ac:dyDescent="0.25">
      <c r="A52" s="454"/>
      <c r="B52" s="456"/>
      <c r="C52" s="458"/>
      <c r="D52" s="488"/>
      <c r="E52" s="490"/>
      <c r="F52" s="420" t="s">
        <v>23</v>
      </c>
      <c r="G52" s="421"/>
      <c r="H52" s="422"/>
      <c r="I52" s="25">
        <f>SUM(I50+I51)</f>
        <v>92</v>
      </c>
      <c r="J52" s="26">
        <f t="shared" ref="J52:M52" si="9">SUM(J50:J51)</f>
        <v>70</v>
      </c>
      <c r="K52" s="25">
        <f t="shared" si="9"/>
        <v>113.7</v>
      </c>
      <c r="L52" s="25">
        <f t="shared" si="9"/>
        <v>113.7</v>
      </c>
      <c r="M52" s="25">
        <f t="shared" si="9"/>
        <v>113.7</v>
      </c>
      <c r="N52" s="15"/>
    </row>
    <row r="53" spans="1:14" s="30" customFormat="1" ht="21" customHeight="1" thickBot="1" x14ac:dyDescent="0.25">
      <c r="A53" s="453">
        <v>1</v>
      </c>
      <c r="B53" s="455">
        <v>1</v>
      </c>
      <c r="C53" s="457">
        <v>11</v>
      </c>
      <c r="D53" s="389" t="s">
        <v>56</v>
      </c>
      <c r="E53" s="489">
        <v>26</v>
      </c>
      <c r="F53" s="60" t="s">
        <v>25</v>
      </c>
      <c r="G53" s="61" t="s">
        <v>57</v>
      </c>
      <c r="H53" s="62" t="s">
        <v>19</v>
      </c>
      <c r="I53" s="334">
        <v>107.2</v>
      </c>
      <c r="J53" s="18">
        <v>81.7</v>
      </c>
      <c r="K53" s="350">
        <v>135.80000000000001</v>
      </c>
      <c r="L53" s="33">
        <v>135.80000000000001</v>
      </c>
      <c r="M53" s="12">
        <v>135.80000000000001</v>
      </c>
      <c r="N53" s="15"/>
    </row>
    <row r="54" spans="1:14" s="30" customFormat="1" ht="29.4" customHeight="1" thickBot="1" x14ac:dyDescent="0.25">
      <c r="A54" s="454"/>
      <c r="B54" s="456"/>
      <c r="C54" s="458"/>
      <c r="D54" s="396"/>
      <c r="E54" s="490"/>
      <c r="F54" s="420" t="s">
        <v>23</v>
      </c>
      <c r="G54" s="421"/>
      <c r="H54" s="422"/>
      <c r="I54" s="25">
        <f>SUM(I53)</f>
        <v>107.2</v>
      </c>
      <c r="J54" s="26">
        <f t="shared" ref="J54:M54" si="10">SUM(J53:J53)</f>
        <v>81.7</v>
      </c>
      <c r="K54" s="25">
        <f t="shared" si="10"/>
        <v>135.80000000000001</v>
      </c>
      <c r="L54" s="25">
        <f t="shared" si="10"/>
        <v>135.80000000000001</v>
      </c>
      <c r="M54" s="25">
        <f t="shared" si="10"/>
        <v>135.80000000000001</v>
      </c>
      <c r="N54" s="15"/>
    </row>
    <row r="55" spans="1:14" s="30" customFormat="1" ht="21" customHeight="1" x14ac:dyDescent="0.2">
      <c r="A55" s="453">
        <v>1</v>
      </c>
      <c r="B55" s="500">
        <v>1</v>
      </c>
      <c r="C55" s="460">
        <v>12</v>
      </c>
      <c r="D55" s="389" t="s">
        <v>58</v>
      </c>
      <c r="E55" s="489">
        <v>27</v>
      </c>
      <c r="F55" s="498" t="s">
        <v>25</v>
      </c>
      <c r="G55" s="499" t="s">
        <v>59</v>
      </c>
      <c r="H55" s="62" t="s">
        <v>19</v>
      </c>
      <c r="I55" s="334">
        <v>140.1</v>
      </c>
      <c r="J55" s="13">
        <v>95.6</v>
      </c>
      <c r="K55" s="347">
        <v>157</v>
      </c>
      <c r="L55" s="33">
        <v>157</v>
      </c>
      <c r="M55" s="12">
        <v>157</v>
      </c>
      <c r="N55" s="15"/>
    </row>
    <row r="56" spans="1:14" s="30" customFormat="1" ht="21" customHeight="1" thickBot="1" x14ac:dyDescent="0.25">
      <c r="A56" s="453"/>
      <c r="B56" s="500"/>
      <c r="C56" s="460"/>
      <c r="D56" s="389"/>
      <c r="E56" s="489"/>
      <c r="F56" s="457"/>
      <c r="G56" s="460"/>
      <c r="H56" s="65" t="s">
        <v>29</v>
      </c>
      <c r="I56" s="336"/>
      <c r="J56" s="32"/>
      <c r="K56" s="351">
        <v>1.3</v>
      </c>
      <c r="L56" s="50">
        <v>1.3</v>
      </c>
      <c r="M56" s="66">
        <v>1.3</v>
      </c>
      <c r="N56" s="15"/>
    </row>
    <row r="57" spans="1:14" s="30" customFormat="1" ht="28.2" customHeight="1" thickBot="1" x14ac:dyDescent="0.25">
      <c r="A57" s="454"/>
      <c r="B57" s="501"/>
      <c r="C57" s="502"/>
      <c r="D57" s="396"/>
      <c r="E57" s="490"/>
      <c r="F57" s="420" t="s">
        <v>23</v>
      </c>
      <c r="G57" s="421"/>
      <c r="H57" s="422"/>
      <c r="I57" s="25">
        <f>SUM(I55+I56)</f>
        <v>140.1</v>
      </c>
      <c r="J57" s="26">
        <f>SUM(J55:J56)</f>
        <v>95.6</v>
      </c>
      <c r="K57" s="25">
        <f t="shared" ref="K57:M57" si="11">SUM(K55:K56)</f>
        <v>158.30000000000001</v>
      </c>
      <c r="L57" s="56">
        <f t="shared" si="11"/>
        <v>158.30000000000001</v>
      </c>
      <c r="M57" s="25">
        <f t="shared" si="11"/>
        <v>158.30000000000001</v>
      </c>
      <c r="N57" s="15"/>
    </row>
    <row r="58" spans="1:14" s="30" customFormat="1" ht="21" customHeight="1" x14ac:dyDescent="0.2">
      <c r="A58" s="453">
        <v>1</v>
      </c>
      <c r="B58" s="500">
        <v>1</v>
      </c>
      <c r="C58" s="460">
        <v>13</v>
      </c>
      <c r="D58" s="389" t="s">
        <v>60</v>
      </c>
      <c r="E58" s="489">
        <v>28</v>
      </c>
      <c r="F58" s="498" t="s">
        <v>25</v>
      </c>
      <c r="G58" s="499" t="s">
        <v>61</v>
      </c>
      <c r="H58" s="62" t="s">
        <v>19</v>
      </c>
      <c r="I58" s="334">
        <v>96.4</v>
      </c>
      <c r="J58" s="18">
        <v>78.099999999999994</v>
      </c>
      <c r="K58" s="350">
        <v>114.4</v>
      </c>
      <c r="L58" s="33">
        <v>114.4</v>
      </c>
      <c r="M58" s="33">
        <v>114.4</v>
      </c>
      <c r="N58" s="15"/>
    </row>
    <row r="59" spans="1:14" s="30" customFormat="1" ht="21" customHeight="1" thickBot="1" x14ac:dyDescent="0.25">
      <c r="A59" s="453"/>
      <c r="B59" s="500"/>
      <c r="C59" s="460"/>
      <c r="D59" s="389"/>
      <c r="E59" s="489"/>
      <c r="F59" s="457"/>
      <c r="G59" s="460"/>
      <c r="H59" s="62" t="s">
        <v>29</v>
      </c>
      <c r="I59" s="334">
        <v>1.7</v>
      </c>
      <c r="J59" s="18"/>
      <c r="K59" s="350">
        <v>1.7</v>
      </c>
      <c r="L59" s="33">
        <v>1.7</v>
      </c>
      <c r="M59" s="33">
        <v>1.7</v>
      </c>
      <c r="N59" s="15"/>
    </row>
    <row r="60" spans="1:14" s="30" customFormat="1" ht="21" customHeight="1" thickBot="1" x14ac:dyDescent="0.25">
      <c r="A60" s="454"/>
      <c r="B60" s="501"/>
      <c r="C60" s="502"/>
      <c r="D60" s="396"/>
      <c r="E60" s="490"/>
      <c r="F60" s="420" t="s">
        <v>23</v>
      </c>
      <c r="G60" s="421"/>
      <c r="H60" s="422"/>
      <c r="I60" s="25">
        <f>SUM(I58+I59)</f>
        <v>98.100000000000009</v>
      </c>
      <c r="J60" s="26">
        <f t="shared" ref="J60:M60" si="12">SUM(J58:J59)</f>
        <v>78.099999999999994</v>
      </c>
      <c r="K60" s="25">
        <f t="shared" si="12"/>
        <v>116.10000000000001</v>
      </c>
      <c r="L60" s="56">
        <f t="shared" si="12"/>
        <v>116.10000000000001</v>
      </c>
      <c r="M60" s="25">
        <f t="shared" si="12"/>
        <v>116.10000000000001</v>
      </c>
      <c r="N60" s="15"/>
    </row>
    <row r="61" spans="1:14" s="30" customFormat="1" ht="21" customHeight="1" thickBot="1" x14ac:dyDescent="0.25">
      <c r="A61" s="453">
        <v>1</v>
      </c>
      <c r="B61" s="500">
        <v>1</v>
      </c>
      <c r="C61" s="460">
        <v>14</v>
      </c>
      <c r="D61" s="389" t="s">
        <v>62</v>
      </c>
      <c r="E61" s="489">
        <v>29</v>
      </c>
      <c r="F61" s="60" t="s">
        <v>25</v>
      </c>
      <c r="G61" s="61" t="s">
        <v>63</v>
      </c>
      <c r="H61" s="62" t="s">
        <v>19</v>
      </c>
      <c r="I61" s="334">
        <v>111.8</v>
      </c>
      <c r="J61" s="13">
        <v>89.7</v>
      </c>
      <c r="K61" s="347">
        <v>139.5</v>
      </c>
      <c r="L61" s="33">
        <v>139.5</v>
      </c>
      <c r="M61" s="33">
        <v>139.5</v>
      </c>
      <c r="N61" s="15"/>
    </row>
    <row r="62" spans="1:14" s="30" customFormat="1" ht="21" customHeight="1" thickBot="1" x14ac:dyDescent="0.25">
      <c r="A62" s="454"/>
      <c r="B62" s="501"/>
      <c r="C62" s="502"/>
      <c r="D62" s="396"/>
      <c r="E62" s="490"/>
      <c r="F62" s="420" t="s">
        <v>23</v>
      </c>
      <c r="G62" s="421"/>
      <c r="H62" s="422"/>
      <c r="I62" s="25">
        <f>SUM(I61)</f>
        <v>111.8</v>
      </c>
      <c r="J62" s="26">
        <f t="shared" ref="J62:M62" si="13">SUM(J61:J61)</f>
        <v>89.7</v>
      </c>
      <c r="K62" s="25">
        <f t="shared" si="13"/>
        <v>139.5</v>
      </c>
      <c r="L62" s="56">
        <f t="shared" si="13"/>
        <v>139.5</v>
      </c>
      <c r="M62" s="25">
        <f t="shared" si="13"/>
        <v>139.5</v>
      </c>
      <c r="N62" s="15"/>
    </row>
    <row r="63" spans="1:14" s="30" customFormat="1" ht="26.25" hidden="1" customHeight="1" thickBot="1" x14ac:dyDescent="0.25">
      <c r="A63" s="436">
        <v>1</v>
      </c>
      <c r="B63" s="437">
        <v>1</v>
      </c>
      <c r="C63" s="405">
        <v>15</v>
      </c>
      <c r="D63" s="389" t="s">
        <v>64</v>
      </c>
      <c r="E63" s="505">
        <v>3</v>
      </c>
      <c r="F63" s="67" t="s">
        <v>25</v>
      </c>
      <c r="G63" s="67" t="s">
        <v>65</v>
      </c>
      <c r="H63" s="68" t="s">
        <v>19</v>
      </c>
      <c r="I63" s="17" t="e">
        <f>SUM(#REF!)</f>
        <v>#REF!</v>
      </c>
      <c r="J63" s="18"/>
      <c r="K63" s="12" t="e">
        <f>SUM(#REF!)</f>
        <v>#REF!</v>
      </c>
      <c r="L63" s="69" t="e">
        <f>SUM(#REF!)</f>
        <v>#REF!</v>
      </c>
      <c r="M63" s="69"/>
      <c r="N63" s="15"/>
    </row>
    <row r="64" spans="1:14" s="30" customFormat="1" ht="24.75" hidden="1" customHeight="1" thickBot="1" x14ac:dyDescent="0.25">
      <c r="A64" s="436"/>
      <c r="B64" s="437"/>
      <c r="C64" s="442"/>
      <c r="D64" s="389"/>
      <c r="E64" s="504"/>
      <c r="F64" s="420" t="s">
        <v>23</v>
      </c>
      <c r="G64" s="421"/>
      <c r="H64" s="422"/>
      <c r="I64" s="25" t="e">
        <f>SUM(#REF!)</f>
        <v>#REF!</v>
      </c>
      <c r="J64" s="26">
        <f t="shared" ref="J64" si="14">SUM(J63)</f>
        <v>0</v>
      </c>
      <c r="K64" s="25" t="e">
        <f>SUM(#REF!)</f>
        <v>#REF!</v>
      </c>
      <c r="L64" s="25" t="e">
        <f>SUM(#REF!)</f>
        <v>#REF!</v>
      </c>
      <c r="M64" s="25" t="e">
        <f>SUM(#REF!)</f>
        <v>#REF!</v>
      </c>
      <c r="N64" s="15"/>
    </row>
    <row r="65" spans="1:14" s="30" customFormat="1" ht="24.75" hidden="1" customHeight="1" thickBot="1" x14ac:dyDescent="0.25">
      <c r="A65" s="436">
        <v>1</v>
      </c>
      <c r="B65" s="437">
        <v>1</v>
      </c>
      <c r="C65" s="503">
        <v>16</v>
      </c>
      <c r="D65" s="439" t="s">
        <v>66</v>
      </c>
      <c r="E65" s="503">
        <v>10</v>
      </c>
      <c r="F65" s="70" t="s">
        <v>25</v>
      </c>
      <c r="G65" s="71" t="s">
        <v>67</v>
      </c>
      <c r="H65" s="62" t="s">
        <v>19</v>
      </c>
      <c r="I65" s="17" t="e">
        <f>SUM(#REF!)</f>
        <v>#REF!</v>
      </c>
      <c r="J65" s="18"/>
      <c r="K65" s="72"/>
      <c r="L65" s="73"/>
      <c r="M65" s="73"/>
      <c r="N65" s="15"/>
    </row>
    <row r="66" spans="1:14" s="30" customFormat="1" ht="24.75" hidden="1" customHeight="1" thickBot="1" x14ac:dyDescent="0.25">
      <c r="A66" s="436"/>
      <c r="B66" s="437"/>
      <c r="C66" s="442"/>
      <c r="D66" s="388"/>
      <c r="E66" s="504"/>
      <c r="F66" s="420" t="s">
        <v>23</v>
      </c>
      <c r="G66" s="421"/>
      <c r="H66" s="422"/>
      <c r="I66" s="25"/>
      <c r="J66" s="26">
        <f>SUM(J65)</f>
        <v>0</v>
      </c>
      <c r="K66" s="25"/>
      <c r="L66" s="25"/>
      <c r="M66" s="25"/>
      <c r="N66" s="15"/>
    </row>
    <row r="67" spans="1:14" s="30" customFormat="1" ht="24.75" customHeight="1" thickBot="1" x14ac:dyDescent="0.25">
      <c r="A67" s="436">
        <v>1</v>
      </c>
      <c r="B67" s="437">
        <v>1</v>
      </c>
      <c r="C67" s="512">
        <v>15</v>
      </c>
      <c r="D67" s="513" t="s">
        <v>68</v>
      </c>
      <c r="E67" s="514" t="s">
        <v>69</v>
      </c>
      <c r="F67" s="516" t="s">
        <v>70</v>
      </c>
      <c r="G67" s="410" t="s">
        <v>71</v>
      </c>
      <c r="H67" s="74" t="s">
        <v>19</v>
      </c>
      <c r="I67" s="333">
        <v>151.19999999999999</v>
      </c>
      <c r="J67" s="13"/>
      <c r="K67" s="347">
        <v>162.69999999999999</v>
      </c>
      <c r="L67" s="75">
        <v>162.69999999999999</v>
      </c>
      <c r="M67" s="17">
        <v>162.69999999999999</v>
      </c>
      <c r="N67" s="76"/>
    </row>
    <row r="68" spans="1:14" s="30" customFormat="1" ht="26.25" hidden="1" customHeight="1" thickBot="1" x14ac:dyDescent="0.25">
      <c r="A68" s="436"/>
      <c r="B68" s="437"/>
      <c r="C68" s="512"/>
      <c r="D68" s="513"/>
      <c r="E68" s="514"/>
      <c r="F68" s="516"/>
      <c r="G68" s="410"/>
      <c r="H68" s="77" t="s">
        <v>72</v>
      </c>
      <c r="I68" s="50" t="e">
        <f>SUM(#REF!)</f>
        <v>#REF!</v>
      </c>
      <c r="J68" s="51"/>
      <c r="K68" s="78" t="e">
        <f>SUM(#REF!+#REF!)</f>
        <v>#REF!</v>
      </c>
      <c r="L68" s="80" t="e">
        <f>SUM(#REF!)</f>
        <v>#REF!</v>
      </c>
      <c r="M68" s="81" t="e">
        <f>SUM(#REF!)</f>
        <v>#REF!</v>
      </c>
      <c r="N68" s="76"/>
    </row>
    <row r="69" spans="1:14" s="30" customFormat="1" ht="22.2" customHeight="1" thickBot="1" x14ac:dyDescent="0.25">
      <c r="A69" s="436"/>
      <c r="B69" s="437"/>
      <c r="C69" s="512"/>
      <c r="D69" s="513"/>
      <c r="E69" s="515"/>
      <c r="F69" s="506" t="s">
        <v>23</v>
      </c>
      <c r="G69" s="507"/>
      <c r="H69" s="508"/>
      <c r="I69" s="82">
        <f>SUM(I67)</f>
        <v>151.19999999999999</v>
      </c>
      <c r="J69" s="83">
        <f>SUM(J67)</f>
        <v>0</v>
      </c>
      <c r="K69" s="82">
        <f>SUM(K67)</f>
        <v>162.69999999999999</v>
      </c>
      <c r="L69" s="82">
        <f t="shared" ref="L69:M69" si="15">SUM(L67)</f>
        <v>162.69999999999999</v>
      </c>
      <c r="M69" s="82">
        <f t="shared" si="15"/>
        <v>162.69999999999999</v>
      </c>
      <c r="N69" s="76"/>
    </row>
    <row r="70" spans="1:14" s="30" customFormat="1" ht="21.6" customHeight="1" thickBot="1" x14ac:dyDescent="0.25">
      <c r="A70" s="436">
        <v>1</v>
      </c>
      <c r="B70" s="437">
        <v>1</v>
      </c>
      <c r="C70" s="503">
        <v>16</v>
      </c>
      <c r="D70" s="509" t="s">
        <v>73</v>
      </c>
      <c r="E70" s="510" t="s">
        <v>74</v>
      </c>
      <c r="F70" s="84" t="s">
        <v>25</v>
      </c>
      <c r="G70" s="85" t="s">
        <v>75</v>
      </c>
      <c r="H70" s="86" t="s">
        <v>19</v>
      </c>
      <c r="I70" s="334">
        <v>120</v>
      </c>
      <c r="J70" s="18"/>
      <c r="K70" s="348">
        <v>150</v>
      </c>
      <c r="L70" s="17">
        <v>150</v>
      </c>
      <c r="M70" s="17">
        <v>150</v>
      </c>
      <c r="N70" s="76"/>
    </row>
    <row r="71" spans="1:14" s="30" customFormat="1" ht="24" customHeight="1" thickBot="1" x14ac:dyDescent="0.25">
      <c r="A71" s="436"/>
      <c r="B71" s="437"/>
      <c r="C71" s="503"/>
      <c r="D71" s="509"/>
      <c r="E71" s="511"/>
      <c r="F71" s="420" t="s">
        <v>23</v>
      </c>
      <c r="G71" s="421"/>
      <c r="H71" s="422"/>
      <c r="I71" s="82">
        <f>SUM(I70)</f>
        <v>120</v>
      </c>
      <c r="J71" s="83">
        <f>SUM(J70)</f>
        <v>0</v>
      </c>
      <c r="K71" s="82">
        <f>SUM(K70)</f>
        <v>150</v>
      </c>
      <c r="L71" s="82">
        <f t="shared" ref="L71:M71" si="16">SUM(L70)</f>
        <v>150</v>
      </c>
      <c r="M71" s="82">
        <f t="shared" si="16"/>
        <v>150</v>
      </c>
      <c r="N71" s="76"/>
    </row>
    <row r="72" spans="1:14" s="30" customFormat="1" ht="29.25" hidden="1" customHeight="1" thickBot="1" x14ac:dyDescent="0.25">
      <c r="A72" s="436">
        <v>1</v>
      </c>
      <c r="B72" s="437">
        <v>1</v>
      </c>
      <c r="C72" s="503">
        <v>19</v>
      </c>
      <c r="D72" s="443" t="s">
        <v>76</v>
      </c>
      <c r="E72" s="510" t="s">
        <v>69</v>
      </c>
      <c r="F72" s="87" t="s">
        <v>25</v>
      </c>
      <c r="G72" s="88" t="s">
        <v>77</v>
      </c>
      <c r="H72" s="89" t="s">
        <v>19</v>
      </c>
      <c r="I72" s="17"/>
      <c r="J72" s="18"/>
      <c r="K72" s="17"/>
      <c r="L72" s="17"/>
      <c r="M72" s="17"/>
      <c r="N72" s="76"/>
    </row>
    <row r="73" spans="1:14" s="30" customFormat="1" ht="29.25" hidden="1" customHeight="1" thickBot="1" x14ac:dyDescent="0.25">
      <c r="A73" s="436"/>
      <c r="B73" s="437"/>
      <c r="C73" s="503"/>
      <c r="D73" s="443"/>
      <c r="E73" s="511"/>
      <c r="F73" s="420" t="s">
        <v>23</v>
      </c>
      <c r="G73" s="421"/>
      <c r="H73" s="422"/>
      <c r="I73" s="82"/>
      <c r="J73" s="83">
        <f>SUM(J72)</f>
        <v>0</v>
      </c>
      <c r="K73" s="82"/>
      <c r="L73" s="82"/>
      <c r="M73" s="82"/>
      <c r="N73" s="76"/>
    </row>
    <row r="74" spans="1:14" s="30" customFormat="1" ht="29.25" hidden="1" customHeight="1" thickBot="1" x14ac:dyDescent="0.25">
      <c r="A74" s="436">
        <v>1</v>
      </c>
      <c r="B74" s="437">
        <v>1</v>
      </c>
      <c r="C74" s="503">
        <v>20</v>
      </c>
      <c r="D74" s="443" t="s">
        <v>78</v>
      </c>
      <c r="E74" s="510" t="s">
        <v>79</v>
      </c>
      <c r="F74" s="87" t="s">
        <v>25</v>
      </c>
      <c r="G74" s="88" t="s">
        <v>80</v>
      </c>
      <c r="H74" s="89" t="s">
        <v>81</v>
      </c>
      <c r="I74" s="17"/>
      <c r="J74" s="18"/>
      <c r="K74" s="17"/>
      <c r="L74" s="17"/>
      <c r="M74" s="17"/>
      <c r="N74" s="76"/>
    </row>
    <row r="75" spans="1:14" s="30" customFormat="1" ht="29.25" hidden="1" customHeight="1" thickBot="1" x14ac:dyDescent="0.25">
      <c r="A75" s="436"/>
      <c r="B75" s="437"/>
      <c r="C75" s="503"/>
      <c r="D75" s="443"/>
      <c r="E75" s="511"/>
      <c r="F75" s="491" t="s">
        <v>23</v>
      </c>
      <c r="G75" s="492"/>
      <c r="H75" s="422"/>
      <c r="I75" s="183"/>
      <c r="J75" s="184">
        <f>SUM(J74)</f>
        <v>0</v>
      </c>
      <c r="K75" s="183"/>
      <c r="L75" s="183"/>
      <c r="M75" s="183"/>
      <c r="N75" s="76"/>
    </row>
    <row r="76" spans="1:14" s="30" customFormat="1" ht="28.8" customHeight="1" x14ac:dyDescent="0.2">
      <c r="A76" s="378">
        <v>1</v>
      </c>
      <c r="B76" s="377">
        <v>1</v>
      </c>
      <c r="C76" s="375">
        <v>17</v>
      </c>
      <c r="D76" s="384" t="s">
        <v>390</v>
      </c>
      <c r="E76" s="385" t="s">
        <v>83</v>
      </c>
      <c r="F76" s="376" t="s">
        <v>25</v>
      </c>
      <c r="G76" s="380" t="s">
        <v>392</v>
      </c>
      <c r="H76" s="314" t="s">
        <v>19</v>
      </c>
      <c r="I76" s="333"/>
      <c r="J76" s="117"/>
      <c r="K76" s="383">
        <v>918.9</v>
      </c>
      <c r="L76" s="12">
        <v>918.9</v>
      </c>
      <c r="M76" s="12">
        <v>918.9</v>
      </c>
      <c r="N76" s="76"/>
    </row>
    <row r="77" spans="1:14" s="30" customFormat="1" ht="28.8" customHeight="1" x14ac:dyDescent="0.2">
      <c r="A77" s="400">
        <v>1</v>
      </c>
      <c r="B77" s="392">
        <v>1</v>
      </c>
      <c r="C77" s="442">
        <v>18</v>
      </c>
      <c r="D77" s="509" t="s">
        <v>82</v>
      </c>
      <c r="E77" s="520" t="s">
        <v>83</v>
      </c>
      <c r="F77" s="522" t="s">
        <v>25</v>
      </c>
      <c r="G77" s="522" t="s">
        <v>109</v>
      </c>
      <c r="H77" s="379" t="s">
        <v>19</v>
      </c>
      <c r="I77" s="336">
        <v>731.8</v>
      </c>
      <c r="J77" s="382">
        <v>543.6</v>
      </c>
      <c r="K77" s="350"/>
      <c r="L77" s="33"/>
      <c r="M77" s="33"/>
      <c r="N77" s="76"/>
    </row>
    <row r="78" spans="1:14" s="30" customFormat="1" ht="22.8" customHeight="1" x14ac:dyDescent="0.2">
      <c r="A78" s="400"/>
      <c r="B78" s="393"/>
      <c r="C78" s="404"/>
      <c r="D78" s="509"/>
      <c r="E78" s="521"/>
      <c r="F78" s="522"/>
      <c r="G78" s="522"/>
      <c r="H78" s="309" t="s">
        <v>84</v>
      </c>
      <c r="I78" s="334">
        <v>3</v>
      </c>
      <c r="J78" s="315">
        <f>3</f>
        <v>3</v>
      </c>
      <c r="K78" s="348"/>
      <c r="L78" s="17"/>
      <c r="M78" s="17"/>
      <c r="N78" s="76"/>
    </row>
    <row r="79" spans="1:14" s="30" customFormat="1" ht="20.399999999999999" customHeight="1" x14ac:dyDescent="0.2">
      <c r="A79" s="400"/>
      <c r="B79" s="393"/>
      <c r="C79" s="404"/>
      <c r="D79" s="509"/>
      <c r="E79" s="299" t="s">
        <v>85</v>
      </c>
      <c r="F79" s="522"/>
      <c r="G79" s="522"/>
      <c r="H79" s="503" t="s">
        <v>19</v>
      </c>
      <c r="I79" s="337">
        <v>29.8</v>
      </c>
      <c r="J79" s="19">
        <f>12.9+3.3</f>
        <v>16.2</v>
      </c>
      <c r="K79" s="348"/>
      <c r="L79" s="17"/>
      <c r="M79" s="17"/>
      <c r="N79" s="76"/>
    </row>
    <row r="80" spans="1:14" s="30" customFormat="1" ht="15" customHeight="1" x14ac:dyDescent="0.2">
      <c r="A80" s="400"/>
      <c r="B80" s="393"/>
      <c r="C80" s="404"/>
      <c r="D80" s="509"/>
      <c r="E80" s="299" t="s">
        <v>86</v>
      </c>
      <c r="F80" s="522"/>
      <c r="G80" s="522"/>
      <c r="H80" s="503"/>
      <c r="I80" s="337">
        <v>19.399999999999999</v>
      </c>
      <c r="J80" s="19">
        <f>4.6+2.2</f>
        <v>6.8</v>
      </c>
      <c r="K80" s="348"/>
      <c r="L80" s="17"/>
      <c r="M80" s="17"/>
      <c r="N80" s="76"/>
    </row>
    <row r="81" spans="1:14" s="30" customFormat="1" ht="15" customHeight="1" x14ac:dyDescent="0.2">
      <c r="A81" s="400"/>
      <c r="B81" s="393"/>
      <c r="C81" s="404"/>
      <c r="D81" s="509"/>
      <c r="E81" s="299" t="s">
        <v>87</v>
      </c>
      <c r="F81" s="522"/>
      <c r="G81" s="522"/>
      <c r="H81" s="503"/>
      <c r="I81" s="337">
        <v>16</v>
      </c>
      <c r="J81" s="19">
        <f>4.8+1.7</f>
        <v>6.5</v>
      </c>
      <c r="K81" s="348"/>
      <c r="L81" s="17"/>
      <c r="M81" s="17"/>
      <c r="N81" s="76"/>
    </row>
    <row r="82" spans="1:14" s="30" customFormat="1" ht="15" customHeight="1" x14ac:dyDescent="0.2">
      <c r="A82" s="400"/>
      <c r="B82" s="393"/>
      <c r="C82" s="404"/>
      <c r="D82" s="509"/>
      <c r="E82" s="299" t="s">
        <v>88</v>
      </c>
      <c r="F82" s="522"/>
      <c r="G82" s="522"/>
      <c r="H82" s="503"/>
      <c r="I82" s="337">
        <v>20.3</v>
      </c>
      <c r="J82" s="19">
        <f>5+3</f>
        <v>8</v>
      </c>
      <c r="K82" s="348"/>
      <c r="L82" s="17"/>
      <c r="M82" s="17"/>
      <c r="N82" s="76"/>
    </row>
    <row r="83" spans="1:14" s="30" customFormat="1" ht="15" customHeight="1" x14ac:dyDescent="0.2">
      <c r="A83" s="400"/>
      <c r="B83" s="393"/>
      <c r="C83" s="404"/>
      <c r="D83" s="509"/>
      <c r="E83" s="299" t="s">
        <v>89</v>
      </c>
      <c r="F83" s="522"/>
      <c r="G83" s="522"/>
      <c r="H83" s="503"/>
      <c r="I83" s="337">
        <v>12.2</v>
      </c>
      <c r="J83" s="19">
        <f>2.9+2.7</f>
        <v>5.6</v>
      </c>
      <c r="K83" s="348"/>
      <c r="L83" s="17"/>
      <c r="M83" s="17"/>
      <c r="N83" s="76"/>
    </row>
    <row r="84" spans="1:14" s="30" customFormat="1" ht="15" customHeight="1" x14ac:dyDescent="0.2">
      <c r="A84" s="400"/>
      <c r="B84" s="393"/>
      <c r="C84" s="404"/>
      <c r="D84" s="509"/>
      <c r="E84" s="299" t="s">
        <v>90</v>
      </c>
      <c r="F84" s="522"/>
      <c r="G84" s="522"/>
      <c r="H84" s="503"/>
      <c r="I84" s="337">
        <v>13.9</v>
      </c>
      <c r="J84" s="19">
        <f>4.1+1.7</f>
        <v>5.8</v>
      </c>
      <c r="K84" s="348"/>
      <c r="L84" s="17"/>
      <c r="M84" s="17"/>
      <c r="N84" s="76"/>
    </row>
    <row r="85" spans="1:14" s="30" customFormat="1" ht="15" customHeight="1" x14ac:dyDescent="0.2">
      <c r="A85" s="400"/>
      <c r="B85" s="393"/>
      <c r="C85" s="404"/>
      <c r="D85" s="509"/>
      <c r="E85" s="299" t="s">
        <v>91</v>
      </c>
      <c r="F85" s="522"/>
      <c r="G85" s="522"/>
      <c r="H85" s="503"/>
      <c r="I85" s="337">
        <v>15.6</v>
      </c>
      <c r="J85" s="19">
        <f>5.8+1.7</f>
        <v>7.5</v>
      </c>
      <c r="K85" s="348"/>
      <c r="L85" s="17"/>
      <c r="M85" s="17"/>
      <c r="N85" s="76"/>
    </row>
    <row r="86" spans="1:14" s="30" customFormat="1" ht="15" customHeight="1" x14ac:dyDescent="0.2">
      <c r="A86" s="400"/>
      <c r="B86" s="393"/>
      <c r="C86" s="404"/>
      <c r="D86" s="509"/>
      <c r="E86" s="299" t="s">
        <v>92</v>
      </c>
      <c r="F86" s="522"/>
      <c r="G86" s="522"/>
      <c r="H86" s="503"/>
      <c r="I86" s="337">
        <v>8.1999999999999993</v>
      </c>
      <c r="J86" s="19">
        <f>2.7+1.4</f>
        <v>4.0999999999999996</v>
      </c>
      <c r="K86" s="348"/>
      <c r="L86" s="17"/>
      <c r="M86" s="17"/>
      <c r="N86" s="76"/>
    </row>
    <row r="87" spans="1:14" s="30" customFormat="1" ht="15" customHeight="1" x14ac:dyDescent="0.2">
      <c r="A87" s="400"/>
      <c r="B87" s="393"/>
      <c r="C87" s="404"/>
      <c r="D87" s="509"/>
      <c r="E87" s="299" t="s">
        <v>93</v>
      </c>
      <c r="F87" s="522"/>
      <c r="G87" s="522"/>
      <c r="H87" s="503"/>
      <c r="I87" s="337">
        <v>29.1</v>
      </c>
      <c r="J87" s="19">
        <f>7.8+2.5</f>
        <v>10.3</v>
      </c>
      <c r="K87" s="348"/>
      <c r="L87" s="17"/>
      <c r="M87" s="17"/>
      <c r="N87" s="76"/>
    </row>
    <row r="88" spans="1:14" s="30" customFormat="1" ht="19.2" customHeight="1" x14ac:dyDescent="0.2">
      <c r="A88" s="400"/>
      <c r="B88" s="393"/>
      <c r="C88" s="404"/>
      <c r="D88" s="509"/>
      <c r="E88" s="299" t="s">
        <v>94</v>
      </c>
      <c r="F88" s="522"/>
      <c r="G88" s="522"/>
      <c r="H88" s="503"/>
      <c r="I88" s="337">
        <v>17</v>
      </c>
      <c r="J88" s="19">
        <f>5.7+1.8</f>
        <v>7.5</v>
      </c>
      <c r="K88" s="348"/>
      <c r="L88" s="17"/>
      <c r="M88" s="17"/>
      <c r="N88" s="76"/>
    </row>
    <row r="89" spans="1:14" s="30" customFormat="1" ht="15" customHeight="1" x14ac:dyDescent="0.2">
      <c r="A89" s="400"/>
      <c r="B89" s="393"/>
      <c r="C89" s="404"/>
      <c r="D89" s="509"/>
      <c r="E89" s="299" t="s">
        <v>95</v>
      </c>
      <c r="F89" s="522"/>
      <c r="G89" s="522"/>
      <c r="H89" s="503"/>
      <c r="I89" s="337">
        <v>12.8</v>
      </c>
      <c r="J89" s="19">
        <f>2.2+2.2</f>
        <v>4.4000000000000004</v>
      </c>
      <c r="K89" s="348"/>
      <c r="L89" s="17"/>
      <c r="M89" s="17"/>
      <c r="N89" s="76"/>
    </row>
    <row r="90" spans="1:14" s="30" customFormat="1" ht="15" customHeight="1" x14ac:dyDescent="0.2">
      <c r="A90" s="400"/>
      <c r="B90" s="393"/>
      <c r="C90" s="404"/>
      <c r="D90" s="509"/>
      <c r="E90" s="299" t="s">
        <v>96</v>
      </c>
      <c r="F90" s="522"/>
      <c r="G90" s="522"/>
      <c r="H90" s="503"/>
      <c r="I90" s="337">
        <v>11.2</v>
      </c>
      <c r="J90" s="19">
        <f>2.1+1.9</f>
        <v>4</v>
      </c>
      <c r="K90" s="348"/>
      <c r="L90" s="17"/>
      <c r="M90" s="17"/>
      <c r="N90" s="76"/>
    </row>
    <row r="91" spans="1:14" s="30" customFormat="1" ht="15" customHeight="1" x14ac:dyDescent="0.2">
      <c r="A91" s="401">
        <v>1</v>
      </c>
      <c r="B91" s="393">
        <v>1</v>
      </c>
      <c r="C91" s="404">
        <v>18</v>
      </c>
      <c r="D91" s="406" t="s">
        <v>82</v>
      </c>
      <c r="E91" s="299" t="s">
        <v>97</v>
      </c>
      <c r="F91" s="444" t="s">
        <v>25</v>
      </c>
      <c r="G91" s="444" t="s">
        <v>109</v>
      </c>
      <c r="H91" s="442" t="s">
        <v>19</v>
      </c>
      <c r="I91" s="337">
        <v>12.2</v>
      </c>
      <c r="J91" s="19">
        <f>1+1.7</f>
        <v>2.7</v>
      </c>
      <c r="K91" s="348"/>
      <c r="L91" s="17"/>
      <c r="M91" s="17"/>
      <c r="N91" s="76"/>
    </row>
    <row r="92" spans="1:14" s="30" customFormat="1" ht="15" customHeight="1" x14ac:dyDescent="0.2">
      <c r="A92" s="402"/>
      <c r="B92" s="393"/>
      <c r="C92" s="404"/>
      <c r="D92" s="407"/>
      <c r="E92" s="299" t="s">
        <v>98</v>
      </c>
      <c r="F92" s="445"/>
      <c r="G92" s="445"/>
      <c r="H92" s="404"/>
      <c r="I92" s="337">
        <v>19.2</v>
      </c>
      <c r="J92" s="19">
        <f>6.8+2.2</f>
        <v>9</v>
      </c>
      <c r="K92" s="348"/>
      <c r="L92" s="17"/>
      <c r="M92" s="17"/>
      <c r="N92" s="76"/>
    </row>
    <row r="93" spans="1:14" s="30" customFormat="1" ht="15" customHeight="1" x14ac:dyDescent="0.2">
      <c r="A93" s="402"/>
      <c r="B93" s="393"/>
      <c r="C93" s="404"/>
      <c r="D93" s="407"/>
      <c r="E93" s="299" t="s">
        <v>99</v>
      </c>
      <c r="F93" s="445"/>
      <c r="G93" s="445"/>
      <c r="H93" s="404"/>
      <c r="I93" s="337">
        <v>16.899999999999999</v>
      </c>
      <c r="J93" s="19">
        <f>7.2+1.9</f>
        <v>9.1</v>
      </c>
      <c r="K93" s="348"/>
      <c r="L93" s="17"/>
      <c r="M93" s="17"/>
      <c r="N93" s="76"/>
    </row>
    <row r="94" spans="1:14" s="30" customFormat="1" ht="15" customHeight="1" x14ac:dyDescent="0.2">
      <c r="A94" s="402"/>
      <c r="B94" s="393"/>
      <c r="C94" s="404"/>
      <c r="D94" s="407"/>
      <c r="E94" s="299" t="s">
        <v>100</v>
      </c>
      <c r="F94" s="445"/>
      <c r="G94" s="445"/>
      <c r="H94" s="404"/>
      <c r="I94" s="337">
        <v>16.399999999999999</v>
      </c>
      <c r="J94" s="19">
        <f>4.7+1.9</f>
        <v>6.6</v>
      </c>
      <c r="K94" s="348"/>
      <c r="L94" s="17"/>
      <c r="M94" s="17"/>
      <c r="N94" s="76"/>
    </row>
    <row r="95" spans="1:14" s="30" customFormat="1" ht="15" customHeight="1" x14ac:dyDescent="0.2">
      <c r="A95" s="402"/>
      <c r="B95" s="393"/>
      <c r="C95" s="404"/>
      <c r="D95" s="407"/>
      <c r="E95" s="299" t="s">
        <v>101</v>
      </c>
      <c r="F95" s="445"/>
      <c r="G95" s="445"/>
      <c r="H95" s="404"/>
      <c r="I95" s="337">
        <v>12</v>
      </c>
      <c r="J95" s="19">
        <f>3.1+1.7</f>
        <v>4.8</v>
      </c>
      <c r="K95" s="348"/>
      <c r="L95" s="17"/>
      <c r="M95" s="17"/>
      <c r="N95" s="76"/>
    </row>
    <row r="96" spans="1:14" s="30" customFormat="1" ht="15" customHeight="1" x14ac:dyDescent="0.2">
      <c r="A96" s="402"/>
      <c r="B96" s="393"/>
      <c r="C96" s="404"/>
      <c r="D96" s="407"/>
      <c r="E96" s="299" t="s">
        <v>102</v>
      </c>
      <c r="F96" s="445"/>
      <c r="G96" s="445"/>
      <c r="H96" s="404"/>
      <c r="I96" s="337">
        <v>20.7</v>
      </c>
      <c r="J96" s="19">
        <f>8.4+1.9</f>
        <v>10.3</v>
      </c>
      <c r="K96" s="348"/>
      <c r="L96" s="17"/>
      <c r="M96" s="17"/>
      <c r="N96" s="76"/>
    </row>
    <row r="97" spans="1:14" s="30" customFormat="1" ht="15" customHeight="1" x14ac:dyDescent="0.2">
      <c r="A97" s="402"/>
      <c r="B97" s="393"/>
      <c r="C97" s="404"/>
      <c r="D97" s="407"/>
      <c r="E97" s="299" t="s">
        <v>103</v>
      </c>
      <c r="F97" s="445"/>
      <c r="G97" s="445"/>
      <c r="H97" s="404"/>
      <c r="I97" s="337">
        <v>18.600000000000001</v>
      </c>
      <c r="J97" s="19">
        <f>7.1+1.9</f>
        <v>9</v>
      </c>
      <c r="K97" s="348"/>
      <c r="L97" s="17"/>
      <c r="M97" s="17"/>
      <c r="N97" s="76"/>
    </row>
    <row r="98" spans="1:14" s="30" customFormat="1" ht="15" customHeight="1" x14ac:dyDescent="0.2">
      <c r="A98" s="402"/>
      <c r="B98" s="393"/>
      <c r="C98" s="404"/>
      <c r="D98" s="407"/>
      <c r="E98" s="299" t="s">
        <v>104</v>
      </c>
      <c r="F98" s="445"/>
      <c r="G98" s="445"/>
      <c r="H98" s="404"/>
      <c r="I98" s="337">
        <v>16.5</v>
      </c>
      <c r="J98" s="19">
        <f>5.2+1.1</f>
        <v>6.3000000000000007</v>
      </c>
      <c r="K98" s="348"/>
      <c r="L98" s="17"/>
      <c r="M98" s="17"/>
      <c r="N98" s="76"/>
    </row>
    <row r="99" spans="1:14" s="30" customFormat="1" ht="15" customHeight="1" x14ac:dyDescent="0.2">
      <c r="A99" s="402"/>
      <c r="B99" s="393"/>
      <c r="C99" s="404"/>
      <c r="D99" s="407"/>
      <c r="E99" s="299" t="s">
        <v>105</v>
      </c>
      <c r="F99" s="445"/>
      <c r="G99" s="445"/>
      <c r="H99" s="404"/>
      <c r="I99" s="337">
        <v>7.4</v>
      </c>
      <c r="J99" s="19">
        <f>2.6+0.6</f>
        <v>3.2</v>
      </c>
      <c r="K99" s="348"/>
      <c r="L99" s="17"/>
      <c r="M99" s="17"/>
      <c r="N99" s="76"/>
    </row>
    <row r="100" spans="1:14" s="30" customFormat="1" ht="15" customHeight="1" x14ac:dyDescent="0.2">
      <c r="A100" s="402"/>
      <c r="B100" s="393"/>
      <c r="C100" s="404"/>
      <c r="D100" s="407"/>
      <c r="E100" s="299" t="s">
        <v>106</v>
      </c>
      <c r="F100" s="445"/>
      <c r="G100" s="445"/>
      <c r="H100" s="404"/>
      <c r="I100" s="337">
        <v>14.7</v>
      </c>
      <c r="J100" s="19">
        <f>6.2+1.1</f>
        <v>7.3000000000000007</v>
      </c>
      <c r="K100" s="348"/>
      <c r="L100" s="17"/>
      <c r="M100" s="17"/>
      <c r="N100" s="76"/>
    </row>
    <row r="101" spans="1:14" s="30" customFormat="1" ht="15" customHeight="1" x14ac:dyDescent="0.2">
      <c r="A101" s="402"/>
      <c r="B101" s="393"/>
      <c r="C101" s="404"/>
      <c r="D101" s="407"/>
      <c r="E101" s="299" t="s">
        <v>107</v>
      </c>
      <c r="F101" s="445"/>
      <c r="G101" s="445"/>
      <c r="H101" s="404"/>
      <c r="I101" s="337">
        <v>3</v>
      </c>
      <c r="J101" s="19">
        <f>1.3+0.3</f>
        <v>1.6</v>
      </c>
      <c r="K101" s="348"/>
      <c r="L101" s="17"/>
      <c r="M101" s="17"/>
      <c r="N101" s="76"/>
    </row>
    <row r="102" spans="1:14" s="30" customFormat="1" ht="15" customHeight="1" x14ac:dyDescent="0.2">
      <c r="A102" s="402"/>
      <c r="B102" s="393"/>
      <c r="C102" s="404"/>
      <c r="D102" s="407"/>
      <c r="E102" s="299" t="s">
        <v>108</v>
      </c>
      <c r="F102" s="445"/>
      <c r="G102" s="445"/>
      <c r="H102" s="404"/>
      <c r="I102" s="337">
        <v>12.5</v>
      </c>
      <c r="J102" s="19">
        <f>4.3+1.7</f>
        <v>6</v>
      </c>
      <c r="K102" s="348"/>
      <c r="L102" s="17"/>
      <c r="M102" s="17"/>
      <c r="N102" s="76"/>
    </row>
    <row r="103" spans="1:14" s="30" customFormat="1" ht="15" customHeight="1" x14ac:dyDescent="0.2">
      <c r="A103" s="402"/>
      <c r="B103" s="393"/>
      <c r="C103" s="404"/>
      <c r="D103" s="407"/>
      <c r="E103" s="299" t="s">
        <v>110</v>
      </c>
      <c r="F103" s="445"/>
      <c r="G103" s="445"/>
      <c r="H103" s="404"/>
      <c r="I103" s="337">
        <v>13.6</v>
      </c>
      <c r="J103" s="19">
        <f>3.3+1.4</f>
        <v>4.6999999999999993</v>
      </c>
      <c r="K103" s="348"/>
      <c r="L103" s="17"/>
      <c r="M103" s="17"/>
      <c r="N103" s="76"/>
    </row>
    <row r="104" spans="1:14" s="30" customFormat="1" ht="15" customHeight="1" x14ac:dyDescent="0.2">
      <c r="A104" s="402"/>
      <c r="B104" s="393"/>
      <c r="C104" s="404"/>
      <c r="D104" s="407"/>
      <c r="E104" s="299" t="s">
        <v>111</v>
      </c>
      <c r="F104" s="445"/>
      <c r="G104" s="445"/>
      <c r="H104" s="404"/>
      <c r="I104" s="337">
        <v>5.5</v>
      </c>
      <c r="J104" s="19">
        <f>1.9+0.6</f>
        <v>2.5</v>
      </c>
      <c r="K104" s="348"/>
      <c r="L104" s="17"/>
      <c r="M104" s="17"/>
      <c r="N104" s="76"/>
    </row>
    <row r="105" spans="1:14" s="30" customFormat="1" ht="15" customHeight="1" x14ac:dyDescent="0.2">
      <c r="A105" s="402"/>
      <c r="B105" s="393"/>
      <c r="C105" s="404"/>
      <c r="D105" s="407"/>
      <c r="E105" s="299" t="s">
        <v>112</v>
      </c>
      <c r="F105" s="445"/>
      <c r="G105" s="445"/>
      <c r="H105" s="404"/>
      <c r="I105" s="337">
        <v>5.2</v>
      </c>
      <c r="J105" s="19">
        <f>0.5+2.2</f>
        <v>2.7</v>
      </c>
      <c r="K105" s="348"/>
      <c r="L105" s="17"/>
      <c r="M105" s="17"/>
      <c r="N105" s="76"/>
    </row>
    <row r="106" spans="1:14" s="30" customFormat="1" ht="15" customHeight="1" x14ac:dyDescent="0.2">
      <c r="A106" s="402"/>
      <c r="B106" s="393"/>
      <c r="C106" s="404"/>
      <c r="D106" s="407"/>
      <c r="E106" s="299" t="s">
        <v>113</v>
      </c>
      <c r="F106" s="445"/>
      <c r="G106" s="445"/>
      <c r="H106" s="404"/>
      <c r="I106" s="337">
        <v>6.2</v>
      </c>
      <c r="J106" s="19">
        <f>2.6+0.6</f>
        <v>3.2</v>
      </c>
      <c r="K106" s="348"/>
      <c r="L106" s="17"/>
      <c r="M106" s="17"/>
      <c r="N106" s="76"/>
    </row>
    <row r="107" spans="1:14" s="30" customFormat="1" ht="15" customHeight="1" x14ac:dyDescent="0.2">
      <c r="A107" s="402"/>
      <c r="B107" s="393"/>
      <c r="C107" s="404"/>
      <c r="D107" s="407"/>
      <c r="E107" s="299" t="s">
        <v>114</v>
      </c>
      <c r="F107" s="445"/>
      <c r="G107" s="445"/>
      <c r="H107" s="404"/>
      <c r="I107" s="337">
        <v>5.4</v>
      </c>
      <c r="J107" s="19">
        <f>0.7+1.4</f>
        <v>2.0999999999999996</v>
      </c>
      <c r="K107" s="348"/>
      <c r="L107" s="17"/>
      <c r="M107" s="17"/>
      <c r="N107" s="76"/>
    </row>
    <row r="108" spans="1:14" s="30" customFormat="1" ht="15" customHeight="1" x14ac:dyDescent="0.2">
      <c r="A108" s="402"/>
      <c r="B108" s="393"/>
      <c r="C108" s="404"/>
      <c r="D108" s="407"/>
      <c r="E108" s="299" t="s">
        <v>115</v>
      </c>
      <c r="F108" s="445"/>
      <c r="G108" s="445"/>
      <c r="H108" s="404"/>
      <c r="I108" s="337">
        <v>15.5</v>
      </c>
      <c r="J108" s="19">
        <f>3.4+2.2</f>
        <v>5.6</v>
      </c>
      <c r="K108" s="348"/>
      <c r="L108" s="17"/>
      <c r="M108" s="17"/>
      <c r="N108" s="76"/>
    </row>
    <row r="109" spans="1:14" s="30" customFormat="1" ht="15" customHeight="1" x14ac:dyDescent="0.2">
      <c r="A109" s="402"/>
      <c r="B109" s="393"/>
      <c r="C109" s="404"/>
      <c r="D109" s="407"/>
      <c r="E109" s="299" t="s">
        <v>116</v>
      </c>
      <c r="F109" s="445"/>
      <c r="G109" s="445"/>
      <c r="H109" s="404"/>
      <c r="I109" s="337">
        <v>3.5</v>
      </c>
      <c r="J109" s="19">
        <f>0.6</f>
        <v>0.6</v>
      </c>
      <c r="K109" s="348"/>
      <c r="L109" s="17"/>
      <c r="M109" s="17"/>
      <c r="N109" s="76"/>
    </row>
    <row r="110" spans="1:14" s="30" customFormat="1" ht="15" customHeight="1" x14ac:dyDescent="0.2">
      <c r="A110" s="402"/>
      <c r="B110" s="393"/>
      <c r="C110" s="404"/>
      <c r="D110" s="407"/>
      <c r="E110" s="299" t="s">
        <v>117</v>
      </c>
      <c r="F110" s="445"/>
      <c r="G110" s="445"/>
      <c r="H110" s="404"/>
      <c r="I110" s="337">
        <v>4.8</v>
      </c>
      <c r="J110" s="19">
        <f>1.5+0.6</f>
        <v>2.1</v>
      </c>
      <c r="K110" s="348"/>
      <c r="L110" s="17"/>
      <c r="M110" s="17"/>
      <c r="N110" s="76"/>
    </row>
    <row r="111" spans="1:14" s="30" customFormat="1" ht="15" customHeight="1" x14ac:dyDescent="0.2">
      <c r="A111" s="402"/>
      <c r="B111" s="393"/>
      <c r="C111" s="404"/>
      <c r="D111" s="407"/>
      <c r="E111" s="299" t="s">
        <v>118</v>
      </c>
      <c r="F111" s="445"/>
      <c r="G111" s="445"/>
      <c r="H111" s="404"/>
      <c r="I111" s="337">
        <v>3.2</v>
      </c>
      <c r="J111" s="19">
        <f>0.8+1.1</f>
        <v>1.9000000000000001</v>
      </c>
      <c r="K111" s="348"/>
      <c r="L111" s="17"/>
      <c r="M111" s="17"/>
      <c r="N111" s="76"/>
    </row>
    <row r="112" spans="1:14" s="30" customFormat="1" ht="15" customHeight="1" x14ac:dyDescent="0.2">
      <c r="A112" s="402"/>
      <c r="B112" s="393"/>
      <c r="C112" s="404"/>
      <c r="D112" s="407"/>
      <c r="E112" s="299" t="s">
        <v>119</v>
      </c>
      <c r="F112" s="445"/>
      <c r="G112" s="445"/>
      <c r="H112" s="404"/>
      <c r="I112" s="337">
        <v>3.6</v>
      </c>
      <c r="J112" s="19">
        <f>0.4+0.6</f>
        <v>1</v>
      </c>
      <c r="K112" s="348"/>
      <c r="L112" s="17"/>
      <c r="M112" s="17"/>
      <c r="N112" s="76"/>
    </row>
    <row r="113" spans="1:18" s="30" customFormat="1" ht="15" customHeight="1" x14ac:dyDescent="0.2">
      <c r="A113" s="402"/>
      <c r="B113" s="393"/>
      <c r="C113" s="404"/>
      <c r="D113" s="407"/>
      <c r="E113" s="299" t="s">
        <v>120</v>
      </c>
      <c r="F113" s="445"/>
      <c r="G113" s="445"/>
      <c r="H113" s="404"/>
      <c r="I113" s="337">
        <v>10</v>
      </c>
      <c r="J113" s="19">
        <f>2.5+1.1</f>
        <v>3.6</v>
      </c>
      <c r="K113" s="348"/>
      <c r="L113" s="17"/>
      <c r="M113" s="17"/>
      <c r="N113" s="76"/>
    </row>
    <row r="114" spans="1:18" s="30" customFormat="1" ht="15" customHeight="1" x14ac:dyDescent="0.2">
      <c r="A114" s="403"/>
      <c r="B114" s="398"/>
      <c r="C114" s="405"/>
      <c r="D114" s="408"/>
      <c r="E114" s="299" t="s">
        <v>121</v>
      </c>
      <c r="F114" s="530"/>
      <c r="G114" s="530"/>
      <c r="H114" s="505"/>
      <c r="I114" s="265">
        <v>12.8</v>
      </c>
      <c r="J114" s="19">
        <f>5.5+1.1</f>
        <v>6.6</v>
      </c>
      <c r="K114" s="348"/>
      <c r="L114" s="17"/>
      <c r="M114" s="17"/>
      <c r="N114" s="76"/>
    </row>
    <row r="115" spans="1:18" s="30" customFormat="1" ht="15" customHeight="1" x14ac:dyDescent="0.2">
      <c r="A115" s="401">
        <v>1</v>
      </c>
      <c r="B115" s="392">
        <v>1</v>
      </c>
      <c r="C115" s="442">
        <v>18</v>
      </c>
      <c r="D115" s="443" t="s">
        <v>82</v>
      </c>
      <c r="E115" s="299" t="s">
        <v>122</v>
      </c>
      <c r="F115" s="444" t="s">
        <v>25</v>
      </c>
      <c r="G115" s="444" t="s">
        <v>109</v>
      </c>
      <c r="H115" s="504" t="s">
        <v>19</v>
      </c>
      <c r="I115" s="265">
        <v>11.9</v>
      </c>
      <c r="J115" s="19">
        <f>1.8+1.7</f>
        <v>3.5</v>
      </c>
      <c r="K115" s="348"/>
      <c r="L115" s="17"/>
      <c r="M115" s="17"/>
      <c r="N115" s="76"/>
    </row>
    <row r="116" spans="1:18" s="30" customFormat="1" ht="15" customHeight="1" x14ac:dyDescent="0.2">
      <c r="A116" s="402"/>
      <c r="B116" s="393"/>
      <c r="C116" s="404"/>
      <c r="D116" s="443"/>
      <c r="E116" s="299" t="s">
        <v>123</v>
      </c>
      <c r="F116" s="445"/>
      <c r="G116" s="445"/>
      <c r="H116" s="528"/>
      <c r="I116" s="265">
        <v>8.6</v>
      </c>
      <c r="J116" s="19">
        <f>2.6+1.1</f>
        <v>3.7</v>
      </c>
      <c r="K116" s="348"/>
      <c r="L116" s="17"/>
      <c r="M116" s="17"/>
      <c r="N116" s="76"/>
    </row>
    <row r="117" spans="1:18" s="30" customFormat="1" ht="15" customHeight="1" thickBot="1" x14ac:dyDescent="0.25">
      <c r="A117" s="402"/>
      <c r="B117" s="393"/>
      <c r="C117" s="404"/>
      <c r="D117" s="443"/>
      <c r="E117" s="299" t="s">
        <v>124</v>
      </c>
      <c r="F117" s="446"/>
      <c r="G117" s="446"/>
      <c r="H117" s="529"/>
      <c r="I117" s="335">
        <v>4.4000000000000004</v>
      </c>
      <c r="J117" s="22">
        <f>1.6+0.6</f>
        <v>2.2000000000000002</v>
      </c>
      <c r="K117" s="349"/>
      <c r="L117" s="20"/>
      <c r="M117" s="20"/>
      <c r="N117" s="76"/>
    </row>
    <row r="118" spans="1:18" s="30" customFormat="1" ht="19.8" customHeight="1" thickBot="1" x14ac:dyDescent="0.25">
      <c r="A118" s="403"/>
      <c r="B118" s="398"/>
      <c r="C118" s="405"/>
      <c r="D118" s="443"/>
      <c r="E118" s="296"/>
      <c r="F118" s="420" t="s">
        <v>23</v>
      </c>
      <c r="G118" s="421"/>
      <c r="H118" s="422"/>
      <c r="I118" s="82">
        <f>SUM(I76:I117)</f>
        <v>1224.6000000000001</v>
      </c>
      <c r="J118" s="83">
        <f>SUM(J76:J117)</f>
        <v>755.20000000000027</v>
      </c>
      <c r="K118" s="82">
        <f>SUM(K76)</f>
        <v>918.9</v>
      </c>
      <c r="L118" s="82">
        <f t="shared" ref="L118:M118" si="17">SUM(L76)</f>
        <v>918.9</v>
      </c>
      <c r="M118" s="82">
        <f t="shared" si="17"/>
        <v>918.9</v>
      </c>
      <c r="N118" s="76"/>
      <c r="O118" s="110"/>
      <c r="P118" s="110"/>
      <c r="Q118" s="110"/>
      <c r="R118" s="110"/>
    </row>
    <row r="119" spans="1:18" s="30" customFormat="1" ht="19.350000000000001" customHeight="1" thickBot="1" x14ac:dyDescent="0.25">
      <c r="A119" s="394">
        <v>1</v>
      </c>
      <c r="B119" s="392">
        <v>1</v>
      </c>
      <c r="C119" s="442">
        <v>19</v>
      </c>
      <c r="D119" s="523" t="s">
        <v>369</v>
      </c>
      <c r="E119" s="709" t="s">
        <v>375</v>
      </c>
      <c r="F119" s="316" t="s">
        <v>372</v>
      </c>
      <c r="G119" s="313" t="s">
        <v>370</v>
      </c>
      <c r="H119" s="64" t="s">
        <v>19</v>
      </c>
      <c r="I119" s="336">
        <v>500</v>
      </c>
      <c r="J119" s="34"/>
      <c r="K119" s="350">
        <v>300</v>
      </c>
      <c r="L119" s="33"/>
      <c r="M119" s="33"/>
      <c r="N119" s="297"/>
    </row>
    <row r="120" spans="1:18" s="30" customFormat="1" ht="21" customHeight="1" thickBot="1" x14ac:dyDescent="0.25">
      <c r="A120" s="399"/>
      <c r="B120" s="398"/>
      <c r="C120" s="405"/>
      <c r="D120" s="524"/>
      <c r="E120" s="710"/>
      <c r="F120" s="420" t="s">
        <v>23</v>
      </c>
      <c r="G120" s="421"/>
      <c r="H120" s="422"/>
      <c r="I120" s="82">
        <f>SUM(I119)</f>
        <v>500</v>
      </c>
      <c r="J120" s="83">
        <f t="shared" ref="J120" si="18">SUM(J119)</f>
        <v>0</v>
      </c>
      <c r="K120" s="82">
        <f>SUM(K119)</f>
        <v>300</v>
      </c>
      <c r="L120" s="82"/>
      <c r="M120" s="82"/>
      <c r="N120" s="76"/>
    </row>
    <row r="121" spans="1:18" s="30" customFormat="1" ht="18" customHeight="1" thickBot="1" x14ac:dyDescent="0.25">
      <c r="A121" s="93">
        <v>1</v>
      </c>
      <c r="B121" s="94">
        <v>1</v>
      </c>
      <c r="C121" s="525" t="s">
        <v>125</v>
      </c>
      <c r="D121" s="526"/>
      <c r="E121" s="526"/>
      <c r="F121" s="526"/>
      <c r="G121" s="526"/>
      <c r="H121" s="527"/>
      <c r="I121" s="317">
        <f>SUM(I16+I32+I35+I37+I40+I42+I44+I46+I49+I52+I54+I57+I60+I62+I69+I71+I118+I120)</f>
        <v>8792.8000000000011</v>
      </c>
      <c r="J121" s="318">
        <f>SUM(J16+J32+J35+J37+J40+J42+J44+J46+J49+J52+J54+J57+J60+J62+J64+J66+J69+J71+J73+J75+J118+J120)</f>
        <v>5833.9</v>
      </c>
      <c r="K121" s="317">
        <f>SUM(K16+K32+K35+K37+K40+K42+K44+K46+K49+K52+K54+K57+K60+K62+K69+K71+K118+K120)</f>
        <v>10194.099999999997</v>
      </c>
      <c r="L121" s="317">
        <f>SUM(L16+L32+L35+L37+L40+L42+L44+L46+L49+L52+L54+L57+L60+L62+L69+L71+L118+L120)</f>
        <v>9778.9999999999982</v>
      </c>
      <c r="M121" s="317">
        <f>SUM(M16+M32+M35+M37+M40+M42+M44+M46+M49+M52+M54+M57+M60+M62+M69+M71+M118+M120)</f>
        <v>9778.9999999999982</v>
      </c>
      <c r="N121" s="95"/>
    </row>
    <row r="122" spans="1:18" s="30" customFormat="1" ht="18.600000000000001" customHeight="1" thickBot="1" x14ac:dyDescent="0.25">
      <c r="A122" s="96">
        <v>1</v>
      </c>
      <c r="B122" s="97">
        <v>2</v>
      </c>
      <c r="C122" s="517" t="s">
        <v>126</v>
      </c>
      <c r="D122" s="518"/>
      <c r="E122" s="518"/>
      <c r="F122" s="518"/>
      <c r="G122" s="518"/>
      <c r="H122" s="518"/>
      <c r="I122" s="519"/>
      <c r="J122" s="519"/>
      <c r="K122" s="519"/>
      <c r="L122" s="519"/>
      <c r="M122" s="519"/>
      <c r="N122" s="15"/>
    </row>
    <row r="123" spans="1:18" ht="19.5" customHeight="1" thickBot="1" x14ac:dyDescent="0.25">
      <c r="A123" s="394">
        <v>1</v>
      </c>
      <c r="B123" s="392">
        <v>2</v>
      </c>
      <c r="C123" s="430">
        <v>1</v>
      </c>
      <c r="D123" s="433" t="s">
        <v>127</v>
      </c>
      <c r="E123" s="434">
        <v>8</v>
      </c>
      <c r="F123" s="98" t="s">
        <v>128</v>
      </c>
      <c r="G123" s="98" t="s">
        <v>129</v>
      </c>
      <c r="H123" s="99" t="s">
        <v>84</v>
      </c>
      <c r="I123" s="334">
        <v>1</v>
      </c>
      <c r="J123" s="18">
        <v>1</v>
      </c>
      <c r="K123" s="350">
        <v>1.1000000000000001</v>
      </c>
      <c r="L123" s="33">
        <v>1.1000000000000001</v>
      </c>
      <c r="M123" s="33">
        <v>1.1000000000000001</v>
      </c>
      <c r="N123" s="15"/>
    </row>
    <row r="124" spans="1:18" s="30" customFormat="1" ht="15" customHeight="1" thickBot="1" x14ac:dyDescent="0.25">
      <c r="A124" s="399"/>
      <c r="B124" s="398"/>
      <c r="C124" s="397"/>
      <c r="D124" s="396"/>
      <c r="E124" s="435"/>
      <c r="F124" s="420" t="s">
        <v>23</v>
      </c>
      <c r="G124" s="421"/>
      <c r="H124" s="422"/>
      <c r="I124" s="25">
        <f>SUM(I123)</f>
        <v>1</v>
      </c>
      <c r="J124" s="26">
        <f>SUM(J123)</f>
        <v>1</v>
      </c>
      <c r="K124" s="25">
        <f>SUM(K123)</f>
        <v>1.1000000000000001</v>
      </c>
      <c r="L124" s="25">
        <f t="shared" ref="L124:M124" si="19">SUM(L123)</f>
        <v>1.1000000000000001</v>
      </c>
      <c r="M124" s="25">
        <f t="shared" si="19"/>
        <v>1.1000000000000001</v>
      </c>
      <c r="N124" s="15"/>
    </row>
    <row r="125" spans="1:18" ht="21" customHeight="1" x14ac:dyDescent="0.2">
      <c r="A125" s="436">
        <v>1</v>
      </c>
      <c r="B125" s="437">
        <v>2</v>
      </c>
      <c r="C125" s="438">
        <v>2</v>
      </c>
      <c r="D125" s="439" t="s">
        <v>130</v>
      </c>
      <c r="E125" s="440">
        <v>3</v>
      </c>
      <c r="F125" s="430" t="s">
        <v>131</v>
      </c>
      <c r="G125" s="430" t="s">
        <v>132</v>
      </c>
      <c r="H125" s="100" t="s">
        <v>84</v>
      </c>
      <c r="I125" s="334">
        <v>17.399999999999999</v>
      </c>
      <c r="J125" s="18">
        <v>14.5</v>
      </c>
      <c r="K125" s="350">
        <v>17.399999999999999</v>
      </c>
      <c r="L125" s="33">
        <v>17.399999999999999</v>
      </c>
      <c r="M125" s="33">
        <v>17.399999999999999</v>
      </c>
      <c r="N125" s="15"/>
    </row>
    <row r="126" spans="1:18" ht="21" customHeight="1" thickBot="1" x14ac:dyDescent="0.25">
      <c r="A126" s="436"/>
      <c r="B126" s="437"/>
      <c r="C126" s="438"/>
      <c r="D126" s="439"/>
      <c r="E126" s="440"/>
      <c r="F126" s="391"/>
      <c r="G126" s="391"/>
      <c r="H126" s="44" t="s">
        <v>19</v>
      </c>
      <c r="I126" s="334">
        <v>28.4</v>
      </c>
      <c r="J126" s="79">
        <v>27.4</v>
      </c>
      <c r="K126" s="352">
        <v>28.9</v>
      </c>
      <c r="L126" s="66">
        <v>28.9</v>
      </c>
      <c r="M126" s="66">
        <v>28.9</v>
      </c>
      <c r="N126" s="15"/>
    </row>
    <row r="127" spans="1:18" s="30" customFormat="1" ht="21" customHeight="1" thickBot="1" x14ac:dyDescent="0.25">
      <c r="A127" s="436"/>
      <c r="B127" s="437"/>
      <c r="C127" s="438"/>
      <c r="D127" s="439"/>
      <c r="E127" s="440"/>
      <c r="F127" s="420" t="s">
        <v>23</v>
      </c>
      <c r="G127" s="421"/>
      <c r="H127" s="422"/>
      <c r="I127" s="25">
        <f>SUM(I125+I126)</f>
        <v>45.8</v>
      </c>
      <c r="J127" s="26">
        <f t="shared" ref="J127" si="20">SUM(J125+J126)</f>
        <v>41.9</v>
      </c>
      <c r="K127" s="25">
        <f>SUM(K125+K126)</f>
        <v>46.3</v>
      </c>
      <c r="L127" s="25">
        <f t="shared" ref="L127:M127" si="21">SUM(L125+L126)</f>
        <v>46.3</v>
      </c>
      <c r="M127" s="25">
        <f t="shared" si="21"/>
        <v>46.3</v>
      </c>
      <c r="N127" s="15"/>
    </row>
    <row r="128" spans="1:18" ht="21.75" customHeight="1" x14ac:dyDescent="0.2">
      <c r="A128" s="436">
        <v>1</v>
      </c>
      <c r="B128" s="437">
        <v>2</v>
      </c>
      <c r="C128" s="438">
        <v>3</v>
      </c>
      <c r="D128" s="439" t="s">
        <v>133</v>
      </c>
      <c r="E128" s="440">
        <v>16</v>
      </c>
      <c r="F128" s="397" t="s">
        <v>134</v>
      </c>
      <c r="G128" s="397" t="s">
        <v>135</v>
      </c>
      <c r="H128" s="101" t="s">
        <v>84</v>
      </c>
      <c r="I128" s="334">
        <v>27.2</v>
      </c>
      <c r="J128" s="13">
        <v>26.8</v>
      </c>
      <c r="K128" s="347">
        <v>27.2</v>
      </c>
      <c r="L128" s="33">
        <v>27.2</v>
      </c>
      <c r="M128" s="33">
        <v>27.2</v>
      </c>
      <c r="N128" s="15"/>
    </row>
    <row r="129" spans="1:14" ht="21.75" customHeight="1" thickBot="1" x14ac:dyDescent="0.25">
      <c r="A129" s="436"/>
      <c r="B129" s="437"/>
      <c r="C129" s="438"/>
      <c r="D129" s="439"/>
      <c r="E129" s="440"/>
      <c r="F129" s="441"/>
      <c r="G129" s="441"/>
      <c r="H129" s="102" t="s">
        <v>19</v>
      </c>
      <c r="I129" s="334">
        <v>6.6</v>
      </c>
      <c r="J129" s="21">
        <v>6</v>
      </c>
      <c r="K129" s="349">
        <v>9.6999999999999993</v>
      </c>
      <c r="L129" s="33">
        <v>9.6999999999999993</v>
      </c>
      <c r="M129" s="33">
        <v>9.6999999999999993</v>
      </c>
      <c r="N129" s="15"/>
    </row>
    <row r="130" spans="1:14" s="30" customFormat="1" ht="21.75" customHeight="1" thickBot="1" x14ac:dyDescent="0.25">
      <c r="A130" s="436"/>
      <c r="B130" s="437"/>
      <c r="C130" s="438"/>
      <c r="D130" s="439"/>
      <c r="E130" s="440"/>
      <c r="F130" s="420" t="s">
        <v>23</v>
      </c>
      <c r="G130" s="421"/>
      <c r="H130" s="422"/>
      <c r="I130" s="25">
        <f>SUM(I128+I129)</f>
        <v>33.799999999999997</v>
      </c>
      <c r="J130" s="26">
        <f>SUM(J128+J129)</f>
        <v>32.799999999999997</v>
      </c>
      <c r="K130" s="25">
        <f>SUM(K128+K129)</f>
        <v>36.9</v>
      </c>
      <c r="L130" s="25">
        <f t="shared" ref="L130:M130" si="22">SUM(L128+L129)</f>
        <v>36.9</v>
      </c>
      <c r="M130" s="25">
        <f t="shared" si="22"/>
        <v>36.9</v>
      </c>
      <c r="N130" s="15"/>
    </row>
    <row r="131" spans="1:14" ht="21.75" customHeight="1" x14ac:dyDescent="0.2">
      <c r="A131" s="436">
        <v>1</v>
      </c>
      <c r="B131" s="437">
        <v>2</v>
      </c>
      <c r="C131" s="438">
        <v>4</v>
      </c>
      <c r="D131" s="439" t="s">
        <v>136</v>
      </c>
      <c r="E131" s="440">
        <v>3</v>
      </c>
      <c r="F131" s="438" t="s">
        <v>37</v>
      </c>
      <c r="G131" s="438" t="s">
        <v>137</v>
      </c>
      <c r="H131" s="103" t="s">
        <v>84</v>
      </c>
      <c r="I131" s="334">
        <v>8.5</v>
      </c>
      <c r="J131" s="32">
        <v>8.4</v>
      </c>
      <c r="K131" s="350">
        <v>8.5</v>
      </c>
      <c r="L131" s="33">
        <v>8.5</v>
      </c>
      <c r="M131" s="33">
        <v>8.5</v>
      </c>
      <c r="N131" s="15"/>
    </row>
    <row r="132" spans="1:14" ht="21.75" customHeight="1" thickBot="1" x14ac:dyDescent="0.25">
      <c r="A132" s="436"/>
      <c r="B132" s="437"/>
      <c r="C132" s="438"/>
      <c r="D132" s="439"/>
      <c r="E132" s="440"/>
      <c r="F132" s="441"/>
      <c r="G132" s="441"/>
      <c r="H132" s="102" t="s">
        <v>19</v>
      </c>
      <c r="I132" s="334">
        <v>23.9</v>
      </c>
      <c r="J132" s="18">
        <v>23</v>
      </c>
      <c r="K132" s="350">
        <v>26.2</v>
      </c>
      <c r="L132" s="33">
        <v>26.2</v>
      </c>
      <c r="M132" s="33">
        <v>26.2</v>
      </c>
      <c r="N132" s="15"/>
    </row>
    <row r="133" spans="1:14" s="30" customFormat="1" ht="21.75" customHeight="1" thickBot="1" x14ac:dyDescent="0.25">
      <c r="A133" s="436"/>
      <c r="B133" s="437"/>
      <c r="C133" s="438"/>
      <c r="D133" s="439"/>
      <c r="E133" s="440"/>
      <c r="F133" s="420" t="s">
        <v>23</v>
      </c>
      <c r="G133" s="421"/>
      <c r="H133" s="422"/>
      <c r="I133" s="25">
        <f>SUM(I131+I132)</f>
        <v>32.4</v>
      </c>
      <c r="J133" s="26">
        <f>J131+J132</f>
        <v>31.4</v>
      </c>
      <c r="K133" s="25">
        <f>SUM(K131+K132)</f>
        <v>34.700000000000003</v>
      </c>
      <c r="L133" s="25">
        <f t="shared" ref="L133:M133" si="23">SUM(L131+L132)</f>
        <v>34.700000000000003</v>
      </c>
      <c r="M133" s="25">
        <f t="shared" si="23"/>
        <v>34.700000000000003</v>
      </c>
      <c r="N133" s="15"/>
    </row>
    <row r="134" spans="1:14" ht="21.75" customHeight="1" x14ac:dyDescent="0.2">
      <c r="A134" s="436">
        <v>1</v>
      </c>
      <c r="B134" s="437">
        <v>2</v>
      </c>
      <c r="C134" s="438">
        <v>5</v>
      </c>
      <c r="D134" s="439" t="s">
        <v>138</v>
      </c>
      <c r="E134" s="440">
        <v>8</v>
      </c>
      <c r="F134" s="438" t="s">
        <v>37</v>
      </c>
      <c r="G134" s="438" t="s">
        <v>139</v>
      </c>
      <c r="H134" s="103" t="s">
        <v>84</v>
      </c>
      <c r="I134" s="334">
        <v>33.1</v>
      </c>
      <c r="J134" s="18">
        <v>32.6</v>
      </c>
      <c r="K134" s="350">
        <v>34.200000000000003</v>
      </c>
      <c r="L134" s="33">
        <v>34.200000000000003</v>
      </c>
      <c r="M134" s="33">
        <v>34.200000000000003</v>
      </c>
      <c r="N134" s="15"/>
    </row>
    <row r="135" spans="1:14" ht="21.75" customHeight="1" thickBot="1" x14ac:dyDescent="0.25">
      <c r="A135" s="436"/>
      <c r="B135" s="437"/>
      <c r="C135" s="438"/>
      <c r="D135" s="439"/>
      <c r="E135" s="440"/>
      <c r="F135" s="441"/>
      <c r="G135" s="441"/>
      <c r="H135" s="102" t="s">
        <v>19</v>
      </c>
      <c r="I135" s="334">
        <v>55.3</v>
      </c>
      <c r="J135" s="18">
        <v>53.5</v>
      </c>
      <c r="K135" s="350">
        <v>64.599999999999994</v>
      </c>
      <c r="L135" s="33">
        <v>64.599999999999994</v>
      </c>
      <c r="M135" s="33">
        <v>64.599999999999994</v>
      </c>
      <c r="N135" s="15"/>
    </row>
    <row r="136" spans="1:14" s="30" customFormat="1" ht="21.75" customHeight="1" thickBot="1" x14ac:dyDescent="0.25">
      <c r="A136" s="436"/>
      <c r="B136" s="437"/>
      <c r="C136" s="438"/>
      <c r="D136" s="439"/>
      <c r="E136" s="440"/>
      <c r="F136" s="420" t="s">
        <v>23</v>
      </c>
      <c r="G136" s="421"/>
      <c r="H136" s="422"/>
      <c r="I136" s="25">
        <f>SUM(I134+I135)</f>
        <v>88.4</v>
      </c>
      <c r="J136" s="26">
        <f>J134+J135</f>
        <v>86.1</v>
      </c>
      <c r="K136" s="25">
        <f>SUM(K134+K135)</f>
        <v>98.8</v>
      </c>
      <c r="L136" s="25">
        <f t="shared" ref="L136:M136" si="24">SUM(L134+L135)</f>
        <v>98.8</v>
      </c>
      <c r="M136" s="25">
        <f t="shared" si="24"/>
        <v>98.8</v>
      </c>
      <c r="N136" s="15"/>
    </row>
    <row r="137" spans="1:14" ht="18.75" customHeight="1" thickBot="1" x14ac:dyDescent="0.25">
      <c r="A137" s="436">
        <v>1</v>
      </c>
      <c r="B137" s="437">
        <v>2</v>
      </c>
      <c r="C137" s="438">
        <v>6</v>
      </c>
      <c r="D137" s="439" t="s">
        <v>140</v>
      </c>
      <c r="E137" s="440">
        <v>9</v>
      </c>
      <c r="F137" s="104" t="s">
        <v>141</v>
      </c>
      <c r="G137" s="104" t="s">
        <v>142</v>
      </c>
      <c r="H137" s="102" t="s">
        <v>84</v>
      </c>
      <c r="I137" s="334">
        <v>0.2</v>
      </c>
      <c r="J137" s="18"/>
      <c r="K137" s="350">
        <v>0.2</v>
      </c>
      <c r="L137" s="33">
        <v>0.2</v>
      </c>
      <c r="M137" s="33">
        <v>0.2</v>
      </c>
      <c r="N137" s="15"/>
    </row>
    <row r="138" spans="1:14" s="30" customFormat="1" ht="19.2" customHeight="1" thickBot="1" x14ac:dyDescent="0.25">
      <c r="A138" s="436"/>
      <c r="B138" s="437"/>
      <c r="C138" s="438"/>
      <c r="D138" s="439"/>
      <c r="E138" s="440"/>
      <c r="F138" s="420" t="s">
        <v>23</v>
      </c>
      <c r="G138" s="421"/>
      <c r="H138" s="422"/>
      <c r="I138" s="25">
        <f>SUM(I137)</f>
        <v>0.2</v>
      </c>
      <c r="J138" s="26">
        <f>SUM(J137)</f>
        <v>0</v>
      </c>
      <c r="K138" s="25">
        <f>SUM(K137)</f>
        <v>0.2</v>
      </c>
      <c r="L138" s="25">
        <f t="shared" ref="L138:M138" si="25">SUM(L137)</f>
        <v>0.2</v>
      </c>
      <c r="M138" s="25">
        <f t="shared" si="25"/>
        <v>0.2</v>
      </c>
      <c r="N138" s="15"/>
    </row>
    <row r="139" spans="1:14" ht="21.75" customHeight="1" thickBot="1" x14ac:dyDescent="0.25">
      <c r="A139" s="436">
        <v>1</v>
      </c>
      <c r="B139" s="437">
        <v>2</v>
      </c>
      <c r="C139" s="438">
        <v>7</v>
      </c>
      <c r="D139" s="388" t="s">
        <v>143</v>
      </c>
      <c r="E139" s="440">
        <v>12</v>
      </c>
      <c r="F139" s="104" t="s">
        <v>37</v>
      </c>
      <c r="G139" s="104" t="s">
        <v>144</v>
      </c>
      <c r="H139" s="102" t="s">
        <v>84</v>
      </c>
      <c r="I139" s="334">
        <v>9.8000000000000007</v>
      </c>
      <c r="J139" s="18">
        <v>9.6999999999999993</v>
      </c>
      <c r="K139" s="350">
        <v>9.4</v>
      </c>
      <c r="L139" s="33">
        <v>9.4</v>
      </c>
      <c r="M139" s="33">
        <v>9.4</v>
      </c>
      <c r="N139" s="15"/>
    </row>
    <row r="140" spans="1:14" s="30" customFormat="1" ht="21.75" customHeight="1" thickBot="1" x14ac:dyDescent="0.25">
      <c r="A140" s="436"/>
      <c r="B140" s="437"/>
      <c r="C140" s="438"/>
      <c r="D140" s="396"/>
      <c r="E140" s="440"/>
      <c r="F140" s="420" t="s">
        <v>23</v>
      </c>
      <c r="G140" s="421"/>
      <c r="H140" s="422"/>
      <c r="I140" s="25">
        <f>SUM(I139)</f>
        <v>9.8000000000000007</v>
      </c>
      <c r="J140" s="26">
        <f>SUM(J139)</f>
        <v>9.6999999999999993</v>
      </c>
      <c r="K140" s="25">
        <f>SUM(K139)</f>
        <v>9.4</v>
      </c>
      <c r="L140" s="25">
        <f t="shared" ref="L140:M140" si="26">SUM(L139)</f>
        <v>9.4</v>
      </c>
      <c r="M140" s="25">
        <f t="shared" si="26"/>
        <v>9.4</v>
      </c>
      <c r="N140" s="15"/>
    </row>
    <row r="141" spans="1:14" ht="21" customHeight="1" x14ac:dyDescent="0.2">
      <c r="A141" s="436">
        <v>1</v>
      </c>
      <c r="B141" s="437">
        <v>2</v>
      </c>
      <c r="C141" s="438">
        <v>8</v>
      </c>
      <c r="D141" s="439" t="s">
        <v>145</v>
      </c>
      <c r="E141" s="440">
        <v>13</v>
      </c>
      <c r="F141" s="397" t="s">
        <v>146</v>
      </c>
      <c r="G141" s="531" t="s">
        <v>147</v>
      </c>
      <c r="H141" s="106" t="s">
        <v>84</v>
      </c>
      <c r="I141" s="334">
        <v>257.89999999999998</v>
      </c>
      <c r="J141" s="18">
        <f>21.9</f>
        <v>21.9</v>
      </c>
      <c r="K141" s="350">
        <v>31.5</v>
      </c>
      <c r="L141" s="33">
        <v>31.5</v>
      </c>
      <c r="M141" s="33">
        <v>31.5</v>
      </c>
      <c r="N141" s="15"/>
    </row>
    <row r="142" spans="1:14" ht="20.399999999999999" customHeight="1" thickBot="1" x14ac:dyDescent="0.25">
      <c r="A142" s="436"/>
      <c r="B142" s="437"/>
      <c r="C142" s="438"/>
      <c r="D142" s="439"/>
      <c r="E142" s="440"/>
      <c r="F142" s="390"/>
      <c r="G142" s="441"/>
      <c r="H142" s="100" t="s">
        <v>19</v>
      </c>
      <c r="I142" s="338">
        <v>4</v>
      </c>
      <c r="J142" s="79">
        <v>3.4</v>
      </c>
      <c r="K142" s="352">
        <v>1.5</v>
      </c>
      <c r="L142" s="66">
        <v>1.5</v>
      </c>
      <c r="M142" s="66">
        <v>1.5</v>
      </c>
      <c r="N142" s="15"/>
    </row>
    <row r="143" spans="1:14" s="30" customFormat="1" ht="22.8" customHeight="1" thickBot="1" x14ac:dyDescent="0.25">
      <c r="A143" s="436"/>
      <c r="B143" s="437"/>
      <c r="C143" s="438"/>
      <c r="D143" s="439"/>
      <c r="E143" s="440"/>
      <c r="F143" s="420" t="s">
        <v>23</v>
      </c>
      <c r="G143" s="421"/>
      <c r="H143" s="422"/>
      <c r="I143" s="25">
        <f>SUM(I141+I142)</f>
        <v>261.89999999999998</v>
      </c>
      <c r="J143" s="26">
        <f>SUM(J141+J142)</f>
        <v>25.299999999999997</v>
      </c>
      <c r="K143" s="25">
        <f>SUM(K141+K142)</f>
        <v>33</v>
      </c>
      <c r="L143" s="25">
        <f t="shared" ref="L143:M143" si="27">SUM(L141+L142)</f>
        <v>33</v>
      </c>
      <c r="M143" s="25">
        <f t="shared" si="27"/>
        <v>33</v>
      </c>
      <c r="N143" s="15"/>
    </row>
    <row r="144" spans="1:14" ht="18" customHeight="1" x14ac:dyDescent="0.2">
      <c r="A144" s="436">
        <v>1</v>
      </c>
      <c r="B144" s="437">
        <v>2</v>
      </c>
      <c r="C144" s="438">
        <v>9</v>
      </c>
      <c r="D144" s="388" t="s">
        <v>148</v>
      </c>
      <c r="E144" s="440">
        <v>13</v>
      </c>
      <c r="F144" s="531" t="s">
        <v>149</v>
      </c>
      <c r="G144" s="531" t="s">
        <v>150</v>
      </c>
      <c r="H144" s="107" t="s">
        <v>84</v>
      </c>
      <c r="I144" s="334">
        <v>43.3</v>
      </c>
      <c r="J144" s="18">
        <v>36.799999999999997</v>
      </c>
      <c r="K144" s="350">
        <v>46.6</v>
      </c>
      <c r="L144" s="33">
        <v>46.6</v>
      </c>
      <c r="M144" s="33">
        <v>46.6</v>
      </c>
      <c r="N144" s="15"/>
    </row>
    <row r="145" spans="1:18" ht="18.600000000000001" customHeight="1" thickBot="1" x14ac:dyDescent="0.25">
      <c r="A145" s="394"/>
      <c r="B145" s="392"/>
      <c r="C145" s="390"/>
      <c r="D145" s="389"/>
      <c r="E145" s="452"/>
      <c r="F145" s="441"/>
      <c r="G145" s="441"/>
      <c r="H145" s="102" t="s">
        <v>19</v>
      </c>
      <c r="I145" s="338">
        <v>13.2</v>
      </c>
      <c r="J145" s="79">
        <v>12.5</v>
      </c>
      <c r="K145" s="352">
        <v>23</v>
      </c>
      <c r="L145" s="66">
        <v>23</v>
      </c>
      <c r="M145" s="66">
        <v>23</v>
      </c>
      <c r="N145" s="15"/>
    </row>
    <row r="146" spans="1:18" s="30" customFormat="1" ht="21.75" customHeight="1" thickBot="1" x14ac:dyDescent="0.25">
      <c r="A146" s="394"/>
      <c r="B146" s="392"/>
      <c r="C146" s="390"/>
      <c r="D146" s="389"/>
      <c r="E146" s="452"/>
      <c r="F146" s="532" t="s">
        <v>23</v>
      </c>
      <c r="G146" s="533"/>
      <c r="H146" s="422"/>
      <c r="I146" s="25">
        <f>SUM(I144+I145)</f>
        <v>56.5</v>
      </c>
      <c r="J146" s="26">
        <f>SUM(J144+J145)</f>
        <v>49.3</v>
      </c>
      <c r="K146" s="167">
        <f>SUM(K144+K145)</f>
        <v>69.599999999999994</v>
      </c>
      <c r="L146" s="167">
        <f t="shared" ref="L146:M146" si="28">SUM(L144+L145)</f>
        <v>69.599999999999994</v>
      </c>
      <c r="M146" s="167">
        <f t="shared" si="28"/>
        <v>69.599999999999994</v>
      </c>
      <c r="N146" s="15"/>
    </row>
    <row r="147" spans="1:18" s="30" customFormat="1" ht="21.75" customHeight="1" x14ac:dyDescent="0.2">
      <c r="A147" s="394">
        <v>1</v>
      </c>
      <c r="B147" s="392">
        <v>2</v>
      </c>
      <c r="C147" s="390">
        <v>10</v>
      </c>
      <c r="D147" s="388" t="s">
        <v>151</v>
      </c>
      <c r="E147" s="438">
        <v>18</v>
      </c>
      <c r="F147" s="438" t="s">
        <v>152</v>
      </c>
      <c r="G147" s="499" t="s">
        <v>153</v>
      </c>
      <c r="H147" s="55" t="s">
        <v>154</v>
      </c>
      <c r="I147" s="333">
        <v>5.2</v>
      </c>
      <c r="J147" s="14">
        <v>4.7</v>
      </c>
      <c r="K147" s="347">
        <v>5.2</v>
      </c>
      <c r="L147" s="12">
        <v>5.2</v>
      </c>
      <c r="M147" s="12">
        <v>5.2</v>
      </c>
      <c r="N147" s="15"/>
    </row>
    <row r="148" spans="1:18" s="30" customFormat="1" ht="21.75" customHeight="1" x14ac:dyDescent="0.2">
      <c r="A148" s="395"/>
      <c r="B148" s="393"/>
      <c r="C148" s="391"/>
      <c r="D148" s="389"/>
      <c r="E148" s="438"/>
      <c r="F148" s="438"/>
      <c r="G148" s="460"/>
      <c r="H148" s="39" t="s">
        <v>155</v>
      </c>
      <c r="I148" s="334">
        <v>5.2</v>
      </c>
      <c r="J148" s="19">
        <v>4.7</v>
      </c>
      <c r="K148" s="348">
        <v>5.2</v>
      </c>
      <c r="L148" s="17">
        <v>5.2</v>
      </c>
      <c r="M148" s="17">
        <v>5.2</v>
      </c>
      <c r="N148" s="15"/>
    </row>
    <row r="149" spans="1:18" ht="21.75" customHeight="1" x14ac:dyDescent="0.2">
      <c r="A149" s="395"/>
      <c r="B149" s="393"/>
      <c r="C149" s="391"/>
      <c r="D149" s="389"/>
      <c r="E149" s="438"/>
      <c r="F149" s="438"/>
      <c r="G149" s="460"/>
      <c r="H149" s="31" t="s">
        <v>84</v>
      </c>
      <c r="I149" s="334">
        <v>71.900000000000006</v>
      </c>
      <c r="J149" s="19">
        <v>66.599999999999994</v>
      </c>
      <c r="K149" s="348">
        <v>71.900000000000006</v>
      </c>
      <c r="L149" s="17">
        <v>71.900000000000006</v>
      </c>
      <c r="M149" s="17">
        <v>71.900000000000006</v>
      </c>
      <c r="N149" s="15"/>
    </row>
    <row r="150" spans="1:18" ht="21.75" customHeight="1" x14ac:dyDescent="0.2">
      <c r="A150" s="399"/>
      <c r="B150" s="398"/>
      <c r="C150" s="397"/>
      <c r="D150" s="396"/>
      <c r="E150" s="438"/>
      <c r="F150" s="438"/>
      <c r="G150" s="502"/>
      <c r="H150" s="31" t="s">
        <v>19</v>
      </c>
      <c r="I150" s="334">
        <v>186.6</v>
      </c>
      <c r="J150" s="19">
        <v>182.2</v>
      </c>
      <c r="K150" s="348">
        <v>123.1</v>
      </c>
      <c r="L150" s="17">
        <v>123.1</v>
      </c>
      <c r="M150" s="17">
        <v>123.1</v>
      </c>
      <c r="N150" s="15"/>
    </row>
    <row r="151" spans="1:18" s="30" customFormat="1" ht="21.75" customHeight="1" x14ac:dyDescent="0.2">
      <c r="A151" s="394">
        <v>1</v>
      </c>
      <c r="B151" s="392">
        <v>2</v>
      </c>
      <c r="C151" s="390">
        <v>10</v>
      </c>
      <c r="D151" s="388" t="s">
        <v>151</v>
      </c>
      <c r="E151" s="109">
        <v>19</v>
      </c>
      <c r="F151" s="390" t="s">
        <v>152</v>
      </c>
      <c r="G151" s="36" t="s">
        <v>156</v>
      </c>
      <c r="H151" s="493" t="s">
        <v>84</v>
      </c>
      <c r="I151" s="334">
        <v>9.4</v>
      </c>
      <c r="J151" s="19">
        <v>9</v>
      </c>
      <c r="K151" s="348">
        <v>8.8000000000000007</v>
      </c>
      <c r="L151" s="17">
        <v>8.8000000000000007</v>
      </c>
      <c r="M151" s="17">
        <v>8.8000000000000007</v>
      </c>
      <c r="N151" s="15"/>
    </row>
    <row r="152" spans="1:18" s="30" customFormat="1" ht="21.75" customHeight="1" x14ac:dyDescent="0.2">
      <c r="A152" s="395"/>
      <c r="B152" s="393"/>
      <c r="C152" s="391"/>
      <c r="D152" s="389"/>
      <c r="E152" s="109">
        <v>21</v>
      </c>
      <c r="F152" s="391"/>
      <c r="G152" s="36" t="s">
        <v>157</v>
      </c>
      <c r="H152" s="493"/>
      <c r="I152" s="334">
        <v>21.3</v>
      </c>
      <c r="J152" s="19">
        <v>21</v>
      </c>
      <c r="K152" s="348">
        <v>20</v>
      </c>
      <c r="L152" s="17">
        <v>20</v>
      </c>
      <c r="M152" s="17">
        <v>20</v>
      </c>
      <c r="N152" s="15"/>
      <c r="O152" s="110"/>
    </row>
    <row r="153" spans="1:18" s="30" customFormat="1" ht="21.75" customHeight="1" x14ac:dyDescent="0.2">
      <c r="A153" s="395"/>
      <c r="B153" s="393"/>
      <c r="C153" s="391"/>
      <c r="D153" s="389"/>
      <c r="E153" s="109">
        <v>24</v>
      </c>
      <c r="F153" s="391"/>
      <c r="G153" s="36" t="s">
        <v>158</v>
      </c>
      <c r="H153" s="493"/>
      <c r="I153" s="334">
        <v>21.3</v>
      </c>
      <c r="J153" s="19">
        <v>21</v>
      </c>
      <c r="K153" s="348">
        <v>20</v>
      </c>
      <c r="L153" s="17">
        <v>20</v>
      </c>
      <c r="M153" s="17">
        <v>20</v>
      </c>
      <c r="N153" s="15"/>
    </row>
    <row r="154" spans="1:18" s="30" customFormat="1" ht="21.75" customHeight="1" x14ac:dyDescent="0.2">
      <c r="A154" s="395"/>
      <c r="B154" s="393"/>
      <c r="C154" s="391"/>
      <c r="D154" s="389"/>
      <c r="E154" s="109">
        <v>26</v>
      </c>
      <c r="F154" s="391"/>
      <c r="G154" s="41" t="s">
        <v>159</v>
      </c>
      <c r="H154" s="493"/>
      <c r="I154" s="334">
        <v>20.399999999999999</v>
      </c>
      <c r="J154" s="19">
        <v>20.100000000000001</v>
      </c>
      <c r="K154" s="348">
        <v>18.5</v>
      </c>
      <c r="L154" s="17">
        <v>18.5</v>
      </c>
      <c r="M154" s="17">
        <v>18.5</v>
      </c>
      <c r="N154" s="15"/>
    </row>
    <row r="155" spans="1:18" s="30" customFormat="1" ht="21.75" customHeight="1" x14ac:dyDescent="0.2">
      <c r="A155" s="395"/>
      <c r="B155" s="393"/>
      <c r="C155" s="391"/>
      <c r="D155" s="389"/>
      <c r="E155" s="109">
        <v>27</v>
      </c>
      <c r="F155" s="391"/>
      <c r="G155" s="41" t="s">
        <v>160</v>
      </c>
      <c r="H155" s="493"/>
      <c r="I155" s="334">
        <v>16</v>
      </c>
      <c r="J155" s="19">
        <v>15.8</v>
      </c>
      <c r="K155" s="348">
        <v>15</v>
      </c>
      <c r="L155" s="17">
        <v>15</v>
      </c>
      <c r="M155" s="17">
        <v>15</v>
      </c>
      <c r="N155" s="15"/>
    </row>
    <row r="156" spans="1:18" s="30" customFormat="1" ht="21.75" customHeight="1" x14ac:dyDescent="0.2">
      <c r="A156" s="395"/>
      <c r="B156" s="393"/>
      <c r="C156" s="391"/>
      <c r="D156" s="389"/>
      <c r="E156" s="109">
        <v>28</v>
      </c>
      <c r="F156" s="391"/>
      <c r="G156" s="41" t="s">
        <v>161</v>
      </c>
      <c r="H156" s="493"/>
      <c r="I156" s="334">
        <v>20.399999999999999</v>
      </c>
      <c r="J156" s="19">
        <v>20.100000000000001</v>
      </c>
      <c r="K156" s="348">
        <v>18.5</v>
      </c>
      <c r="L156" s="17">
        <v>18.5</v>
      </c>
      <c r="M156" s="17">
        <v>18.5</v>
      </c>
      <c r="N156" s="15"/>
    </row>
    <row r="157" spans="1:18" s="30" customFormat="1" ht="21.75" customHeight="1" thickBot="1" x14ac:dyDescent="0.25">
      <c r="A157" s="395"/>
      <c r="B157" s="393"/>
      <c r="C157" s="391"/>
      <c r="D157" s="389"/>
      <c r="E157" s="109">
        <v>29</v>
      </c>
      <c r="F157" s="534"/>
      <c r="G157" s="38" t="s">
        <v>162</v>
      </c>
      <c r="H157" s="493"/>
      <c r="I157" s="335">
        <v>21.3</v>
      </c>
      <c r="J157" s="22">
        <v>21</v>
      </c>
      <c r="K157" s="349">
        <v>20</v>
      </c>
      <c r="L157" s="20">
        <v>20</v>
      </c>
      <c r="M157" s="20">
        <v>20</v>
      </c>
      <c r="N157" s="15"/>
    </row>
    <row r="158" spans="1:18" s="30" customFormat="1" ht="20.399999999999999" customHeight="1" thickBot="1" x14ac:dyDescent="0.25">
      <c r="A158" s="399"/>
      <c r="B158" s="398"/>
      <c r="C158" s="397"/>
      <c r="D158" s="396"/>
      <c r="E158" s="111"/>
      <c r="F158" s="420" t="s">
        <v>23</v>
      </c>
      <c r="G158" s="421"/>
      <c r="H158" s="422"/>
      <c r="I158" s="25">
        <f>SUM(I147:I157)</f>
        <v>398.99999999999994</v>
      </c>
      <c r="J158" s="26">
        <f>SUM(J147:J157)</f>
        <v>386.20000000000005</v>
      </c>
      <c r="K158" s="25">
        <f>SUM(K147:K157)</f>
        <v>326.20000000000005</v>
      </c>
      <c r="L158" s="25">
        <f t="shared" ref="L158:M158" si="29">SUM(L147:L157)</f>
        <v>326.20000000000005</v>
      </c>
      <c r="M158" s="25">
        <f t="shared" si="29"/>
        <v>326.20000000000005</v>
      </c>
      <c r="N158" s="15"/>
    </row>
    <row r="159" spans="1:18" ht="22.5" customHeight="1" x14ac:dyDescent="0.2">
      <c r="A159" s="436">
        <v>1</v>
      </c>
      <c r="B159" s="437">
        <v>2</v>
      </c>
      <c r="C159" s="438">
        <v>11</v>
      </c>
      <c r="D159" s="439" t="s">
        <v>163</v>
      </c>
      <c r="E159" s="440">
        <v>30</v>
      </c>
      <c r="F159" s="397" t="s">
        <v>164</v>
      </c>
      <c r="G159" s="397" t="s">
        <v>165</v>
      </c>
      <c r="H159" s="112" t="s">
        <v>19</v>
      </c>
      <c r="I159" s="333">
        <v>135.5</v>
      </c>
      <c r="J159" s="14">
        <v>13.4</v>
      </c>
      <c r="K159" s="347">
        <v>96.5</v>
      </c>
      <c r="L159" s="12">
        <v>16.5</v>
      </c>
      <c r="M159" s="12">
        <v>16.5</v>
      </c>
      <c r="N159" s="15"/>
      <c r="O159" s="15"/>
      <c r="P159" s="15"/>
      <c r="Q159" s="15"/>
      <c r="R159" s="15"/>
    </row>
    <row r="160" spans="1:18" s="30" customFormat="1" ht="22.5" customHeight="1" x14ac:dyDescent="0.2">
      <c r="A160" s="436"/>
      <c r="B160" s="437"/>
      <c r="C160" s="438"/>
      <c r="D160" s="439"/>
      <c r="E160" s="440"/>
      <c r="F160" s="438"/>
      <c r="G160" s="438"/>
      <c r="H160" s="113" t="s">
        <v>84</v>
      </c>
      <c r="I160" s="334">
        <v>798.6</v>
      </c>
      <c r="J160" s="19">
        <v>738.1</v>
      </c>
      <c r="K160" s="348">
        <v>798.6</v>
      </c>
      <c r="L160" s="17">
        <v>798.6</v>
      </c>
      <c r="M160" s="17">
        <v>798.6</v>
      </c>
      <c r="N160" s="15"/>
    </row>
    <row r="161" spans="1:18" s="30" customFormat="1" ht="22.5" customHeight="1" thickBot="1" x14ac:dyDescent="0.25">
      <c r="A161" s="436"/>
      <c r="B161" s="437"/>
      <c r="C161" s="438"/>
      <c r="D161" s="439"/>
      <c r="E161" s="440"/>
      <c r="F161" s="390"/>
      <c r="G161" s="390"/>
      <c r="H161" s="107" t="s">
        <v>29</v>
      </c>
      <c r="I161" s="335">
        <v>3</v>
      </c>
      <c r="J161" s="319"/>
      <c r="K161" s="349">
        <v>1</v>
      </c>
      <c r="L161" s="20">
        <v>1</v>
      </c>
      <c r="M161" s="20">
        <v>1</v>
      </c>
      <c r="N161" s="15"/>
    </row>
    <row r="162" spans="1:18" s="30" customFormat="1" ht="24.6" customHeight="1" thickBot="1" x14ac:dyDescent="0.25">
      <c r="A162" s="436"/>
      <c r="B162" s="437"/>
      <c r="C162" s="438"/>
      <c r="D162" s="439"/>
      <c r="E162" s="440"/>
      <c r="F162" s="420" t="s">
        <v>23</v>
      </c>
      <c r="G162" s="421"/>
      <c r="H162" s="422"/>
      <c r="I162" s="25">
        <f>SUM(I159:I161)</f>
        <v>937.1</v>
      </c>
      <c r="J162" s="26">
        <f>SUM(J159:J161)</f>
        <v>751.5</v>
      </c>
      <c r="K162" s="114">
        <f>SUM(K159:K161)</f>
        <v>896.1</v>
      </c>
      <c r="L162" s="114">
        <f t="shared" ref="L162:M162" si="30">SUM(L159:L161)</f>
        <v>816.1</v>
      </c>
      <c r="M162" s="114">
        <f t="shared" si="30"/>
        <v>816.1</v>
      </c>
      <c r="N162" s="15"/>
    </row>
    <row r="163" spans="1:18" s="30" customFormat="1" ht="22.2" customHeight="1" x14ac:dyDescent="0.2">
      <c r="A163" s="415">
        <v>1</v>
      </c>
      <c r="B163" s="392">
        <v>2</v>
      </c>
      <c r="C163" s="390">
        <v>12</v>
      </c>
      <c r="D163" s="388" t="s">
        <v>166</v>
      </c>
      <c r="E163" s="414">
        <v>8</v>
      </c>
      <c r="F163" s="115" t="s">
        <v>167</v>
      </c>
      <c r="G163" s="411" t="s">
        <v>168</v>
      </c>
      <c r="H163" s="64" t="s">
        <v>19</v>
      </c>
      <c r="I163" s="333">
        <v>319.39999999999998</v>
      </c>
      <c r="J163" s="14">
        <v>312.10000000000002</v>
      </c>
      <c r="K163" s="353">
        <v>390.1</v>
      </c>
      <c r="L163" s="186">
        <v>390.1</v>
      </c>
      <c r="M163" s="186">
        <v>390.1</v>
      </c>
      <c r="N163" s="15"/>
    </row>
    <row r="164" spans="1:18" s="30" customFormat="1" ht="27.75" customHeight="1" x14ac:dyDescent="0.2">
      <c r="A164" s="416"/>
      <c r="B164" s="393"/>
      <c r="C164" s="391"/>
      <c r="D164" s="389"/>
      <c r="E164" s="412"/>
      <c r="F164" s="71" t="s">
        <v>169</v>
      </c>
      <c r="G164" s="412"/>
      <c r="H164" s="312" t="s">
        <v>170</v>
      </c>
      <c r="I164" s="334">
        <v>126.7</v>
      </c>
      <c r="J164" s="19">
        <v>105</v>
      </c>
      <c r="K164" s="348">
        <v>126.7</v>
      </c>
      <c r="L164" s="17">
        <v>126.7</v>
      </c>
      <c r="M164" s="17">
        <v>126.7</v>
      </c>
      <c r="N164" s="15"/>
    </row>
    <row r="165" spans="1:18" s="30" customFormat="1" ht="27.75" customHeight="1" x14ac:dyDescent="0.2">
      <c r="A165" s="416"/>
      <c r="B165" s="393"/>
      <c r="C165" s="391"/>
      <c r="D165" s="389"/>
      <c r="E165" s="412"/>
      <c r="F165" s="71" t="s">
        <v>171</v>
      </c>
      <c r="G165" s="412"/>
      <c r="H165" s="312" t="s">
        <v>170</v>
      </c>
      <c r="I165" s="334">
        <v>16.5</v>
      </c>
      <c r="J165" s="320">
        <v>12.2</v>
      </c>
      <c r="K165" s="354">
        <v>16.5</v>
      </c>
      <c r="L165" s="118">
        <v>16.5</v>
      </c>
      <c r="M165" s="118">
        <v>16.5</v>
      </c>
      <c r="N165" s="15"/>
    </row>
    <row r="166" spans="1:18" s="30" customFormat="1" ht="27.75" hidden="1" customHeight="1" x14ac:dyDescent="0.2">
      <c r="A166" s="416"/>
      <c r="B166" s="393"/>
      <c r="C166" s="391"/>
      <c r="D166" s="389"/>
      <c r="E166" s="412"/>
      <c r="F166" s="71" t="s">
        <v>172</v>
      </c>
      <c r="G166" s="412"/>
      <c r="H166" s="100" t="s">
        <v>84</v>
      </c>
      <c r="I166" s="334"/>
      <c r="J166" s="63"/>
      <c r="K166" s="348"/>
      <c r="L166" s="17"/>
      <c r="M166" s="17"/>
      <c r="N166" s="15"/>
    </row>
    <row r="167" spans="1:18" s="30" customFormat="1" ht="21.6" customHeight="1" x14ac:dyDescent="0.2">
      <c r="A167" s="416"/>
      <c r="B167" s="393"/>
      <c r="C167" s="391"/>
      <c r="D167" s="396"/>
      <c r="E167" s="412"/>
      <c r="F167" s="71" t="s">
        <v>173</v>
      </c>
      <c r="G167" s="412"/>
      <c r="H167" s="425" t="s">
        <v>84</v>
      </c>
      <c r="I167" s="334">
        <v>7.3</v>
      </c>
      <c r="J167" s="19">
        <f>6.8+0.4</f>
        <v>7.2</v>
      </c>
      <c r="K167" s="348">
        <v>7.3</v>
      </c>
      <c r="L167" s="17">
        <v>7.3</v>
      </c>
      <c r="M167" s="17">
        <v>7.3</v>
      </c>
      <c r="N167" s="15"/>
    </row>
    <row r="168" spans="1:18" s="30" customFormat="1" ht="22.8" customHeight="1" x14ac:dyDescent="0.2">
      <c r="A168" s="416">
        <v>1</v>
      </c>
      <c r="B168" s="393">
        <v>2</v>
      </c>
      <c r="C168" s="391">
        <v>12</v>
      </c>
      <c r="D168" s="389" t="s">
        <v>166</v>
      </c>
      <c r="E168" s="418">
        <v>8</v>
      </c>
      <c r="F168" s="71" t="s">
        <v>169</v>
      </c>
      <c r="G168" s="412" t="s">
        <v>168</v>
      </c>
      <c r="H168" s="426"/>
      <c r="I168" s="334">
        <v>28.5</v>
      </c>
      <c r="J168" s="19">
        <f>26.7+1.4</f>
        <v>28.099999999999998</v>
      </c>
      <c r="K168" s="348">
        <v>28.5</v>
      </c>
      <c r="L168" s="17">
        <v>28.5</v>
      </c>
      <c r="M168" s="17">
        <v>28.5</v>
      </c>
      <c r="N168" s="15"/>
      <c r="O168" s="110"/>
    </row>
    <row r="169" spans="1:18" s="30" customFormat="1" ht="22.2" customHeight="1" thickBot="1" x14ac:dyDescent="0.25">
      <c r="A169" s="416"/>
      <c r="B169" s="393"/>
      <c r="C169" s="391"/>
      <c r="D169" s="389"/>
      <c r="E169" s="418"/>
      <c r="F169" s="119" t="s">
        <v>174</v>
      </c>
      <c r="G169" s="413"/>
      <c r="H169" s="427"/>
      <c r="I169" s="335">
        <v>34.1</v>
      </c>
      <c r="J169" s="22">
        <f>31+2.6</f>
        <v>33.6</v>
      </c>
      <c r="K169" s="349">
        <v>34.1</v>
      </c>
      <c r="L169" s="20">
        <v>34.1</v>
      </c>
      <c r="M169" s="20">
        <v>34.1</v>
      </c>
      <c r="N169" s="15"/>
    </row>
    <row r="170" spans="1:18" s="30" customFormat="1" ht="24.6" customHeight="1" thickBot="1" x14ac:dyDescent="0.25">
      <c r="A170" s="417"/>
      <c r="B170" s="398"/>
      <c r="C170" s="397"/>
      <c r="D170" s="396"/>
      <c r="E170" s="419"/>
      <c r="F170" s="420" t="s">
        <v>23</v>
      </c>
      <c r="G170" s="421"/>
      <c r="H170" s="422"/>
      <c r="I170" s="25">
        <f>SUM(I163:I169)</f>
        <v>532.5</v>
      </c>
      <c r="J170" s="26">
        <f t="shared" ref="J170" si="31">SUM(J163:J169)</f>
        <v>498.20000000000005</v>
      </c>
      <c r="K170" s="25">
        <f>SUM(K163:K169)</f>
        <v>603.20000000000005</v>
      </c>
      <c r="L170" s="25">
        <f t="shared" ref="L170:M170" si="32">SUM(L163:L169)</f>
        <v>603.20000000000005</v>
      </c>
      <c r="M170" s="25">
        <f t="shared" si="32"/>
        <v>603.20000000000005</v>
      </c>
      <c r="N170" s="15"/>
      <c r="O170" s="110"/>
      <c r="P170" s="110"/>
      <c r="Q170" s="110"/>
      <c r="R170" s="110"/>
    </row>
    <row r="171" spans="1:18" s="30" customFormat="1" ht="21" customHeight="1" x14ac:dyDescent="0.2">
      <c r="A171" s="394">
        <v>1</v>
      </c>
      <c r="B171" s="392">
        <v>2</v>
      </c>
      <c r="C171" s="390">
        <v>13</v>
      </c>
      <c r="D171" s="388" t="s">
        <v>175</v>
      </c>
      <c r="E171" s="423" t="s">
        <v>176</v>
      </c>
      <c r="F171" s="71" t="s">
        <v>174</v>
      </c>
      <c r="G171" s="424" t="s">
        <v>177</v>
      </c>
      <c r="H171" s="62" t="s">
        <v>170</v>
      </c>
      <c r="I171" s="334">
        <v>5.3</v>
      </c>
      <c r="J171" s="32">
        <v>5.2</v>
      </c>
      <c r="K171" s="350">
        <v>5.3</v>
      </c>
      <c r="L171" s="33">
        <v>5.3</v>
      </c>
      <c r="M171" s="33">
        <v>5.3</v>
      </c>
      <c r="N171" s="15"/>
    </row>
    <row r="172" spans="1:18" s="30" customFormat="1" ht="21" customHeight="1" x14ac:dyDescent="0.2">
      <c r="A172" s="395"/>
      <c r="B172" s="393"/>
      <c r="C172" s="391"/>
      <c r="D172" s="389"/>
      <c r="E172" s="423"/>
      <c r="F172" s="71" t="s">
        <v>167</v>
      </c>
      <c r="G172" s="424"/>
      <c r="H172" s="62" t="s">
        <v>19</v>
      </c>
      <c r="I172" s="334">
        <v>22.5</v>
      </c>
      <c r="J172" s="18">
        <v>20.6</v>
      </c>
      <c r="K172" s="350">
        <v>25.9</v>
      </c>
      <c r="L172" s="33">
        <v>25.9</v>
      </c>
      <c r="M172" s="33">
        <v>25.9</v>
      </c>
      <c r="N172" s="15"/>
    </row>
    <row r="173" spans="1:18" s="30" customFormat="1" ht="21" customHeight="1" x14ac:dyDescent="0.2">
      <c r="A173" s="395"/>
      <c r="B173" s="393"/>
      <c r="C173" s="391"/>
      <c r="D173" s="389"/>
      <c r="E173" s="423" t="s">
        <v>178</v>
      </c>
      <c r="F173" s="71" t="s">
        <v>174</v>
      </c>
      <c r="G173" s="424" t="s">
        <v>179</v>
      </c>
      <c r="H173" s="62" t="s">
        <v>170</v>
      </c>
      <c r="I173" s="334">
        <v>5.9</v>
      </c>
      <c r="J173" s="18">
        <v>5.8</v>
      </c>
      <c r="K173" s="350">
        <v>5.9</v>
      </c>
      <c r="L173" s="33">
        <v>5.9</v>
      </c>
      <c r="M173" s="33">
        <v>5.9</v>
      </c>
      <c r="N173" s="15"/>
    </row>
    <row r="174" spans="1:18" s="30" customFormat="1" ht="21" customHeight="1" x14ac:dyDescent="0.2">
      <c r="A174" s="395"/>
      <c r="B174" s="393"/>
      <c r="C174" s="391"/>
      <c r="D174" s="389"/>
      <c r="E174" s="423"/>
      <c r="F174" s="71" t="s">
        <v>167</v>
      </c>
      <c r="G174" s="424"/>
      <c r="H174" s="62" t="s">
        <v>19</v>
      </c>
      <c r="I174" s="334">
        <v>25.3</v>
      </c>
      <c r="J174" s="18">
        <v>23.3</v>
      </c>
      <c r="K174" s="350">
        <v>25.9</v>
      </c>
      <c r="L174" s="33">
        <v>25.9</v>
      </c>
      <c r="M174" s="33">
        <v>25.9</v>
      </c>
      <c r="N174" s="15"/>
    </row>
    <row r="175" spans="1:18" s="30" customFormat="1" ht="21" customHeight="1" x14ac:dyDescent="0.2">
      <c r="A175" s="395"/>
      <c r="B175" s="393"/>
      <c r="C175" s="391"/>
      <c r="D175" s="389"/>
      <c r="E175" s="423" t="s">
        <v>180</v>
      </c>
      <c r="F175" s="71" t="s">
        <v>174</v>
      </c>
      <c r="G175" s="424" t="s">
        <v>181</v>
      </c>
      <c r="H175" s="62" t="s">
        <v>170</v>
      </c>
      <c r="I175" s="334">
        <v>5.7</v>
      </c>
      <c r="J175" s="18">
        <v>5.6</v>
      </c>
      <c r="K175" s="350">
        <v>5.7</v>
      </c>
      <c r="L175" s="33">
        <v>5.7</v>
      </c>
      <c r="M175" s="33">
        <v>5.7</v>
      </c>
      <c r="N175" s="15"/>
    </row>
    <row r="176" spans="1:18" s="30" customFormat="1" ht="21" customHeight="1" x14ac:dyDescent="0.2">
      <c r="A176" s="395"/>
      <c r="B176" s="393"/>
      <c r="C176" s="391"/>
      <c r="D176" s="389"/>
      <c r="E176" s="423"/>
      <c r="F176" s="71" t="s">
        <v>167</v>
      </c>
      <c r="G176" s="424"/>
      <c r="H176" s="62" t="s">
        <v>19</v>
      </c>
      <c r="I176" s="334">
        <v>24.5</v>
      </c>
      <c r="J176" s="18">
        <v>22.5</v>
      </c>
      <c r="K176" s="350">
        <v>25.9</v>
      </c>
      <c r="L176" s="33">
        <v>25.9</v>
      </c>
      <c r="M176" s="33">
        <v>25.9</v>
      </c>
      <c r="N176" s="15"/>
    </row>
    <row r="177" spans="1:14" s="30" customFormat="1" ht="21" customHeight="1" x14ac:dyDescent="0.2">
      <c r="A177" s="395"/>
      <c r="B177" s="393"/>
      <c r="C177" s="391"/>
      <c r="D177" s="389"/>
      <c r="E177" s="423" t="s">
        <v>182</v>
      </c>
      <c r="F177" s="71" t="s">
        <v>174</v>
      </c>
      <c r="G177" s="424" t="s">
        <v>183</v>
      </c>
      <c r="H177" s="62" t="s">
        <v>170</v>
      </c>
      <c r="I177" s="334">
        <v>5.7</v>
      </c>
      <c r="J177" s="18">
        <v>5.6</v>
      </c>
      <c r="K177" s="350">
        <v>5.7</v>
      </c>
      <c r="L177" s="33">
        <v>5.7</v>
      </c>
      <c r="M177" s="33">
        <v>5.7</v>
      </c>
      <c r="N177" s="15"/>
    </row>
    <row r="178" spans="1:14" s="30" customFormat="1" ht="21" customHeight="1" x14ac:dyDescent="0.2">
      <c r="A178" s="395"/>
      <c r="B178" s="393"/>
      <c r="C178" s="391"/>
      <c r="D178" s="389"/>
      <c r="E178" s="423"/>
      <c r="F178" s="71" t="s">
        <v>167</v>
      </c>
      <c r="G178" s="424"/>
      <c r="H178" s="62" t="s">
        <v>19</v>
      </c>
      <c r="I178" s="334">
        <v>24.5</v>
      </c>
      <c r="J178" s="18">
        <v>22.5</v>
      </c>
      <c r="K178" s="350">
        <v>25.9</v>
      </c>
      <c r="L178" s="33">
        <v>25.9</v>
      </c>
      <c r="M178" s="33">
        <v>25.9</v>
      </c>
      <c r="N178" s="15"/>
    </row>
    <row r="179" spans="1:14" s="30" customFormat="1" ht="21" customHeight="1" x14ac:dyDescent="0.2">
      <c r="A179" s="395"/>
      <c r="B179" s="393"/>
      <c r="C179" s="391"/>
      <c r="D179" s="389"/>
      <c r="E179" s="423" t="s">
        <v>184</v>
      </c>
      <c r="F179" s="71" t="s">
        <v>174</v>
      </c>
      <c r="G179" s="424" t="s">
        <v>185</v>
      </c>
      <c r="H179" s="62" t="s">
        <v>170</v>
      </c>
      <c r="I179" s="334">
        <v>13.9</v>
      </c>
      <c r="J179" s="18">
        <v>13.7</v>
      </c>
      <c r="K179" s="350">
        <v>13.9</v>
      </c>
      <c r="L179" s="33">
        <v>13.9</v>
      </c>
      <c r="M179" s="33">
        <v>13.9</v>
      </c>
      <c r="N179" s="15"/>
    </row>
    <row r="180" spans="1:14" s="30" customFormat="1" ht="21" customHeight="1" x14ac:dyDescent="0.2">
      <c r="A180" s="395"/>
      <c r="B180" s="393"/>
      <c r="C180" s="391"/>
      <c r="D180" s="389"/>
      <c r="E180" s="423"/>
      <c r="F180" s="71" t="s">
        <v>167</v>
      </c>
      <c r="G180" s="424"/>
      <c r="H180" s="62" t="s">
        <v>19</v>
      </c>
      <c r="I180" s="334">
        <v>57.3</v>
      </c>
      <c r="J180" s="18">
        <v>54.7</v>
      </c>
      <c r="K180" s="350">
        <v>73</v>
      </c>
      <c r="L180" s="33">
        <v>73</v>
      </c>
      <c r="M180" s="33">
        <v>73</v>
      </c>
      <c r="N180" s="15"/>
    </row>
    <row r="181" spans="1:14" s="30" customFormat="1" ht="21" customHeight="1" x14ac:dyDescent="0.2">
      <c r="A181" s="395"/>
      <c r="B181" s="393"/>
      <c r="C181" s="391"/>
      <c r="D181" s="389"/>
      <c r="E181" s="414" t="s">
        <v>186</v>
      </c>
      <c r="F181" s="71" t="s">
        <v>174</v>
      </c>
      <c r="G181" s="414" t="s">
        <v>187</v>
      </c>
      <c r="H181" s="62" t="s">
        <v>170</v>
      </c>
      <c r="I181" s="334">
        <v>2.9</v>
      </c>
      <c r="J181" s="18">
        <v>2.8</v>
      </c>
      <c r="K181" s="350">
        <v>2.9</v>
      </c>
      <c r="L181" s="33">
        <v>2.9</v>
      </c>
      <c r="M181" s="33">
        <v>2.9</v>
      </c>
      <c r="N181" s="15"/>
    </row>
    <row r="182" spans="1:14" s="30" customFormat="1" ht="21" customHeight="1" x14ac:dyDescent="0.2">
      <c r="A182" s="395"/>
      <c r="B182" s="393"/>
      <c r="C182" s="391"/>
      <c r="D182" s="389"/>
      <c r="E182" s="412"/>
      <c r="F182" s="71" t="s">
        <v>167</v>
      </c>
      <c r="G182" s="412"/>
      <c r="H182" s="62" t="s">
        <v>19</v>
      </c>
      <c r="I182" s="334">
        <v>12.8</v>
      </c>
      <c r="J182" s="18">
        <v>11.3</v>
      </c>
      <c r="K182" s="350">
        <v>14.3</v>
      </c>
      <c r="L182" s="33">
        <v>14.3</v>
      </c>
      <c r="M182" s="33">
        <v>14.3</v>
      </c>
      <c r="N182" s="15"/>
    </row>
    <row r="183" spans="1:14" s="30" customFormat="1" ht="21" customHeight="1" x14ac:dyDescent="0.2">
      <c r="A183" s="395"/>
      <c r="B183" s="393"/>
      <c r="C183" s="391"/>
      <c r="D183" s="389"/>
      <c r="E183" s="423" t="s">
        <v>188</v>
      </c>
      <c r="F183" s="71" t="s">
        <v>174</v>
      </c>
      <c r="G183" s="424" t="s">
        <v>189</v>
      </c>
      <c r="H183" s="62" t="s">
        <v>170</v>
      </c>
      <c r="I183" s="334">
        <v>5.7</v>
      </c>
      <c r="J183" s="18">
        <v>5.6</v>
      </c>
      <c r="K183" s="350">
        <v>5.7</v>
      </c>
      <c r="L183" s="33">
        <v>5.7</v>
      </c>
      <c r="M183" s="33">
        <v>5.7</v>
      </c>
      <c r="N183" s="15"/>
    </row>
    <row r="184" spans="1:14" s="30" customFormat="1" ht="21" customHeight="1" x14ac:dyDescent="0.2">
      <c r="A184" s="395"/>
      <c r="B184" s="393"/>
      <c r="C184" s="391"/>
      <c r="D184" s="389"/>
      <c r="E184" s="423"/>
      <c r="F184" s="71" t="s">
        <v>167</v>
      </c>
      <c r="G184" s="424"/>
      <c r="H184" s="62" t="s">
        <v>19</v>
      </c>
      <c r="I184" s="334">
        <v>24.5</v>
      </c>
      <c r="J184" s="18">
        <v>22.5</v>
      </c>
      <c r="K184" s="350">
        <v>25.9</v>
      </c>
      <c r="L184" s="33">
        <v>25.9</v>
      </c>
      <c r="M184" s="33">
        <v>25.9</v>
      </c>
      <c r="N184" s="15"/>
    </row>
    <row r="185" spans="1:14" s="30" customFormat="1" ht="21" customHeight="1" x14ac:dyDescent="0.2">
      <c r="A185" s="395">
        <v>1</v>
      </c>
      <c r="B185" s="393">
        <v>2</v>
      </c>
      <c r="C185" s="391">
        <v>13</v>
      </c>
      <c r="D185" s="389" t="s">
        <v>175</v>
      </c>
      <c r="E185" s="423" t="s">
        <v>190</v>
      </c>
      <c r="F185" s="71" t="s">
        <v>174</v>
      </c>
      <c r="G185" s="424" t="s">
        <v>191</v>
      </c>
      <c r="H185" s="62" t="s">
        <v>170</v>
      </c>
      <c r="I185" s="334">
        <v>12.3</v>
      </c>
      <c r="J185" s="18">
        <v>12.1</v>
      </c>
      <c r="K185" s="350">
        <v>12.3</v>
      </c>
      <c r="L185" s="33">
        <v>12.3</v>
      </c>
      <c r="M185" s="33">
        <v>12.3</v>
      </c>
      <c r="N185" s="15"/>
    </row>
    <row r="186" spans="1:14" s="30" customFormat="1" ht="21" customHeight="1" x14ac:dyDescent="0.2">
      <c r="A186" s="395"/>
      <c r="B186" s="393"/>
      <c r="C186" s="391"/>
      <c r="D186" s="389"/>
      <c r="E186" s="423"/>
      <c r="F186" s="71" t="s">
        <v>167</v>
      </c>
      <c r="G186" s="424"/>
      <c r="H186" s="62" t="s">
        <v>19</v>
      </c>
      <c r="I186" s="334">
        <v>55.7</v>
      </c>
      <c r="J186" s="18">
        <v>48.2</v>
      </c>
      <c r="K186" s="350">
        <v>53.7</v>
      </c>
      <c r="L186" s="33">
        <v>53.7</v>
      </c>
      <c r="M186" s="33">
        <v>53.7</v>
      </c>
      <c r="N186" s="15"/>
    </row>
    <row r="187" spans="1:14" s="30" customFormat="1" ht="21" customHeight="1" x14ac:dyDescent="0.2">
      <c r="A187" s="395"/>
      <c r="B187" s="393"/>
      <c r="C187" s="391"/>
      <c r="D187" s="389"/>
      <c r="E187" s="423" t="s">
        <v>192</v>
      </c>
      <c r="F187" s="71" t="s">
        <v>174</v>
      </c>
      <c r="G187" s="424" t="s">
        <v>193</v>
      </c>
      <c r="H187" s="62" t="s">
        <v>170</v>
      </c>
      <c r="I187" s="334">
        <v>5.9</v>
      </c>
      <c r="J187" s="18">
        <v>5.8</v>
      </c>
      <c r="K187" s="350">
        <v>5.9</v>
      </c>
      <c r="L187" s="33">
        <v>5.9</v>
      </c>
      <c r="M187" s="33">
        <v>5.9</v>
      </c>
      <c r="N187" s="15"/>
    </row>
    <row r="188" spans="1:14" s="30" customFormat="1" ht="21" customHeight="1" x14ac:dyDescent="0.2">
      <c r="A188" s="395"/>
      <c r="B188" s="393"/>
      <c r="C188" s="391"/>
      <c r="D188" s="389"/>
      <c r="E188" s="423"/>
      <c r="F188" s="71" t="s">
        <v>167</v>
      </c>
      <c r="G188" s="424"/>
      <c r="H188" s="62" t="s">
        <v>19</v>
      </c>
      <c r="I188" s="334">
        <v>25.3</v>
      </c>
      <c r="J188" s="18">
        <v>23.3</v>
      </c>
      <c r="K188" s="350">
        <v>25.9</v>
      </c>
      <c r="L188" s="33">
        <v>25.9</v>
      </c>
      <c r="M188" s="33">
        <v>25.9</v>
      </c>
      <c r="N188" s="15"/>
    </row>
    <row r="189" spans="1:14" s="30" customFormat="1" ht="21" customHeight="1" x14ac:dyDescent="0.2">
      <c r="A189" s="395"/>
      <c r="B189" s="393"/>
      <c r="C189" s="391"/>
      <c r="D189" s="389"/>
      <c r="E189" s="423" t="s">
        <v>194</v>
      </c>
      <c r="F189" s="71" t="s">
        <v>174</v>
      </c>
      <c r="G189" s="424" t="s">
        <v>195</v>
      </c>
      <c r="H189" s="62" t="s">
        <v>170</v>
      </c>
      <c r="I189" s="334">
        <v>5.9</v>
      </c>
      <c r="J189" s="18">
        <v>5.8</v>
      </c>
      <c r="K189" s="350">
        <v>5.9</v>
      </c>
      <c r="L189" s="33">
        <v>5.9</v>
      </c>
      <c r="M189" s="33">
        <v>5.9</v>
      </c>
      <c r="N189" s="15"/>
    </row>
    <row r="190" spans="1:14" s="30" customFormat="1" ht="21" customHeight="1" x14ac:dyDescent="0.2">
      <c r="A190" s="395"/>
      <c r="B190" s="393"/>
      <c r="C190" s="391"/>
      <c r="D190" s="389"/>
      <c r="E190" s="423"/>
      <c r="F190" s="71" t="s">
        <v>167</v>
      </c>
      <c r="G190" s="424"/>
      <c r="H190" s="62" t="s">
        <v>19</v>
      </c>
      <c r="I190" s="334">
        <v>24.5</v>
      </c>
      <c r="J190" s="18">
        <v>22.5</v>
      </c>
      <c r="K190" s="350">
        <v>25.9</v>
      </c>
      <c r="L190" s="33">
        <v>25.9</v>
      </c>
      <c r="M190" s="33">
        <v>25.9</v>
      </c>
      <c r="N190" s="15"/>
    </row>
    <row r="191" spans="1:14" s="30" customFormat="1" ht="21" customHeight="1" x14ac:dyDescent="0.2">
      <c r="A191" s="395"/>
      <c r="B191" s="393"/>
      <c r="C191" s="391"/>
      <c r="D191" s="389"/>
      <c r="E191" s="423" t="s">
        <v>196</v>
      </c>
      <c r="F191" s="71" t="s">
        <v>174</v>
      </c>
      <c r="G191" s="424" t="s">
        <v>197</v>
      </c>
      <c r="H191" s="62" t="s">
        <v>170</v>
      </c>
      <c r="I191" s="334">
        <v>5.9</v>
      </c>
      <c r="J191" s="18">
        <v>5.8</v>
      </c>
      <c r="K191" s="350">
        <v>5.9</v>
      </c>
      <c r="L191" s="33">
        <v>5.9</v>
      </c>
      <c r="M191" s="33">
        <v>5.9</v>
      </c>
      <c r="N191" s="15"/>
    </row>
    <row r="192" spans="1:14" s="30" customFormat="1" ht="21" customHeight="1" thickBot="1" x14ac:dyDescent="0.25">
      <c r="A192" s="395"/>
      <c r="B192" s="393"/>
      <c r="C192" s="391"/>
      <c r="D192" s="389"/>
      <c r="E192" s="423"/>
      <c r="F192" s="71" t="s">
        <v>167</v>
      </c>
      <c r="G192" s="424"/>
      <c r="H192" s="62" t="s">
        <v>19</v>
      </c>
      <c r="I192" s="334">
        <v>25.3</v>
      </c>
      <c r="J192" s="18">
        <v>23.3</v>
      </c>
      <c r="K192" s="350">
        <v>25.9</v>
      </c>
      <c r="L192" s="33">
        <v>25.9</v>
      </c>
      <c r="M192" s="33">
        <v>25.9</v>
      </c>
      <c r="N192" s="15"/>
    </row>
    <row r="193" spans="1:14" s="30" customFormat="1" ht="24" customHeight="1" x14ac:dyDescent="0.2">
      <c r="A193" s="395"/>
      <c r="B193" s="393"/>
      <c r="C193" s="391"/>
      <c r="D193" s="389"/>
      <c r="E193" s="539"/>
      <c r="F193" s="541" t="s">
        <v>198</v>
      </c>
      <c r="G193" s="542"/>
      <c r="H193" s="543"/>
      <c r="I193" s="333">
        <f>SUM(I171+I173+I175+I177+I179+I181+I183+I185+I187+I189+I191)</f>
        <v>75.100000000000009</v>
      </c>
      <c r="J193" s="14">
        <f t="shared" ref="J193:J194" si="33">SUM(J171+J173+J175+J177+J179+J181+J183+J185+J187+J189+J191)</f>
        <v>73.8</v>
      </c>
      <c r="K193" s="347">
        <f>SUM(K171+K173+K175+K177+K179+K181+K183+K185+K187+K189+K191)</f>
        <v>75.100000000000009</v>
      </c>
      <c r="L193" s="12">
        <f t="shared" ref="L193:M193" si="34">SUM(L171+L173+L175+L177+L179+L181+L183+L185+L187+L189+L191)</f>
        <v>75.100000000000009</v>
      </c>
      <c r="M193" s="12">
        <f t="shared" si="34"/>
        <v>75.100000000000009</v>
      </c>
      <c r="N193" s="15"/>
    </row>
    <row r="194" spans="1:14" s="30" customFormat="1" ht="24" customHeight="1" thickBot="1" x14ac:dyDescent="0.25">
      <c r="A194" s="395"/>
      <c r="B194" s="393"/>
      <c r="C194" s="391"/>
      <c r="D194" s="389"/>
      <c r="E194" s="539"/>
      <c r="F194" s="535" t="s">
        <v>199</v>
      </c>
      <c r="G194" s="536"/>
      <c r="H194" s="537"/>
      <c r="I194" s="335">
        <f>SUM(I172+I174+I176+I178+I180+I182+I184+I186+I188+I190+I192)</f>
        <v>322.20000000000005</v>
      </c>
      <c r="J194" s="22">
        <f t="shared" si="33"/>
        <v>294.70000000000005</v>
      </c>
      <c r="K194" s="349">
        <f>SUM(K172+K174+K176+K178+K180+K182+K184+K186+K188+K190+K192)</f>
        <v>348.19999999999993</v>
      </c>
      <c r="L194" s="20">
        <f t="shared" ref="L194:M194" si="35">SUM(L172+L174+L176+L178+L180+L182+L184+L186+L188+L190+L192)</f>
        <v>348.19999999999993</v>
      </c>
      <c r="M194" s="20">
        <f t="shared" si="35"/>
        <v>348.19999999999993</v>
      </c>
      <c r="N194" s="15"/>
    </row>
    <row r="195" spans="1:14" s="30" customFormat="1" ht="22.8" customHeight="1" thickBot="1" x14ac:dyDescent="0.25">
      <c r="A195" s="399"/>
      <c r="B195" s="398"/>
      <c r="C195" s="397"/>
      <c r="D195" s="396"/>
      <c r="E195" s="540"/>
      <c r="F195" s="420" t="s">
        <v>23</v>
      </c>
      <c r="G195" s="421"/>
      <c r="H195" s="422"/>
      <c r="I195" s="25">
        <f>SUM(I193+I194)</f>
        <v>397.30000000000007</v>
      </c>
      <c r="J195" s="26">
        <f t="shared" ref="J195" si="36">SUM(J193+J194)</f>
        <v>368.50000000000006</v>
      </c>
      <c r="K195" s="25">
        <f>SUM(K193+K194)</f>
        <v>423.29999999999995</v>
      </c>
      <c r="L195" s="25">
        <f t="shared" ref="L195:M195" si="37">SUM(L193+L194)</f>
        <v>423.29999999999995</v>
      </c>
      <c r="M195" s="25">
        <f t="shared" si="37"/>
        <v>423.29999999999995</v>
      </c>
      <c r="N195" s="15"/>
    </row>
    <row r="196" spans="1:14" s="30" customFormat="1" ht="21.75" customHeight="1" thickBot="1" x14ac:dyDescent="0.25">
      <c r="A196" s="436">
        <v>1</v>
      </c>
      <c r="B196" s="437">
        <v>2</v>
      </c>
      <c r="C196" s="438">
        <v>14</v>
      </c>
      <c r="D196" s="439" t="s">
        <v>200</v>
      </c>
      <c r="E196" s="419">
        <v>6</v>
      </c>
      <c r="F196" s="119" t="s">
        <v>131</v>
      </c>
      <c r="G196" s="119" t="s">
        <v>201</v>
      </c>
      <c r="H196" s="120" t="s">
        <v>84</v>
      </c>
      <c r="I196" s="338">
        <v>0.4</v>
      </c>
      <c r="J196" s="79">
        <v>0.4</v>
      </c>
      <c r="K196" s="350">
        <v>0.4</v>
      </c>
      <c r="L196" s="33">
        <v>0.4</v>
      </c>
      <c r="M196" s="33">
        <v>0.4</v>
      </c>
      <c r="N196" s="15"/>
    </row>
    <row r="197" spans="1:14" s="30" customFormat="1" ht="24" customHeight="1" thickBot="1" x14ac:dyDescent="0.25">
      <c r="A197" s="436"/>
      <c r="B197" s="437"/>
      <c r="C197" s="438"/>
      <c r="D197" s="439"/>
      <c r="E197" s="711"/>
      <c r="F197" s="420" t="s">
        <v>23</v>
      </c>
      <c r="G197" s="421"/>
      <c r="H197" s="422"/>
      <c r="I197" s="25">
        <f>SUM(I196)</f>
        <v>0.4</v>
      </c>
      <c r="J197" s="26">
        <f>SUM(J196)</f>
        <v>0.4</v>
      </c>
      <c r="K197" s="25">
        <f>SUM(K196)</f>
        <v>0.4</v>
      </c>
      <c r="L197" s="25">
        <f t="shared" ref="L197:M197" si="38">SUM(L196)</f>
        <v>0.4</v>
      </c>
      <c r="M197" s="25">
        <f t="shared" si="38"/>
        <v>0.4</v>
      </c>
      <c r="N197" s="15"/>
    </row>
    <row r="198" spans="1:14" s="30" customFormat="1" ht="18.75" customHeight="1" x14ac:dyDescent="0.2">
      <c r="A198" s="394">
        <v>1</v>
      </c>
      <c r="B198" s="392">
        <v>2</v>
      </c>
      <c r="C198" s="390">
        <v>15</v>
      </c>
      <c r="D198" s="388" t="s">
        <v>388</v>
      </c>
      <c r="E198" s="123" t="s">
        <v>176</v>
      </c>
      <c r="F198" s="409" t="s">
        <v>37</v>
      </c>
      <c r="G198" s="124" t="s">
        <v>202</v>
      </c>
      <c r="H198" s="125" t="s">
        <v>84</v>
      </c>
      <c r="I198" s="334">
        <v>0.3</v>
      </c>
      <c r="J198" s="18">
        <v>0.3</v>
      </c>
      <c r="K198" s="348">
        <v>0.2</v>
      </c>
      <c r="L198" s="17">
        <v>0.2</v>
      </c>
      <c r="M198" s="17">
        <v>0.2</v>
      </c>
      <c r="N198" s="15"/>
    </row>
    <row r="199" spans="1:14" s="30" customFormat="1" ht="18.75" customHeight="1" x14ac:dyDescent="0.2">
      <c r="A199" s="395"/>
      <c r="B199" s="393"/>
      <c r="C199" s="391"/>
      <c r="D199" s="389"/>
      <c r="E199" s="123" t="s">
        <v>178</v>
      </c>
      <c r="F199" s="410"/>
      <c r="G199" s="124" t="s">
        <v>203</v>
      </c>
      <c r="H199" s="125" t="s">
        <v>84</v>
      </c>
      <c r="I199" s="334">
        <v>1.2</v>
      </c>
      <c r="J199" s="18">
        <v>1.2</v>
      </c>
      <c r="K199" s="348">
        <v>1</v>
      </c>
      <c r="L199" s="17">
        <v>1</v>
      </c>
      <c r="M199" s="17">
        <v>1</v>
      </c>
      <c r="N199" s="15"/>
    </row>
    <row r="200" spans="1:14" s="30" customFormat="1" ht="18.75" customHeight="1" x14ac:dyDescent="0.2">
      <c r="A200" s="395"/>
      <c r="B200" s="393"/>
      <c r="C200" s="391"/>
      <c r="D200" s="389"/>
      <c r="E200" s="109" t="s">
        <v>182</v>
      </c>
      <c r="F200" s="410"/>
      <c r="G200" s="124" t="s">
        <v>204</v>
      </c>
      <c r="H200" s="125" t="s">
        <v>84</v>
      </c>
      <c r="I200" s="334">
        <v>0.3</v>
      </c>
      <c r="J200" s="18">
        <v>0.3</v>
      </c>
      <c r="K200" s="348">
        <v>0.2</v>
      </c>
      <c r="L200" s="17">
        <v>0.2</v>
      </c>
      <c r="M200" s="17">
        <v>0.2</v>
      </c>
      <c r="N200" s="15"/>
    </row>
    <row r="201" spans="1:14" s="30" customFormat="1" ht="18.75" customHeight="1" x14ac:dyDescent="0.2">
      <c r="A201" s="399"/>
      <c r="B201" s="398"/>
      <c r="C201" s="397"/>
      <c r="D201" s="389"/>
      <c r="E201" s="109" t="s">
        <v>184</v>
      </c>
      <c r="F201" s="410"/>
      <c r="G201" s="124" t="s">
        <v>205</v>
      </c>
      <c r="H201" s="125" t="s">
        <v>19</v>
      </c>
      <c r="I201" s="334">
        <v>21.7</v>
      </c>
      <c r="J201" s="18">
        <v>21</v>
      </c>
      <c r="K201" s="348">
        <v>19.8</v>
      </c>
      <c r="L201" s="17">
        <v>19.8</v>
      </c>
      <c r="M201" s="17">
        <v>19.8</v>
      </c>
      <c r="N201" s="15"/>
    </row>
    <row r="202" spans="1:14" s="30" customFormat="1" ht="18.75" hidden="1" customHeight="1" x14ac:dyDescent="0.2">
      <c r="A202" s="373"/>
      <c r="B202" s="372"/>
      <c r="C202" s="371"/>
      <c r="D202" s="370"/>
      <c r="E202" s="109" t="s">
        <v>184</v>
      </c>
      <c r="F202" s="374"/>
      <c r="G202" s="124" t="s">
        <v>205</v>
      </c>
      <c r="H202" s="125" t="s">
        <v>84</v>
      </c>
      <c r="I202" s="334" t="e">
        <f>SUM(#REF!)</f>
        <v>#REF!</v>
      </c>
      <c r="J202" s="18"/>
      <c r="K202" s="348"/>
      <c r="L202" s="17"/>
      <c r="M202" s="17"/>
      <c r="N202" s="15"/>
    </row>
    <row r="203" spans="1:14" s="30" customFormat="1" ht="18.75" customHeight="1" x14ac:dyDescent="0.2">
      <c r="A203" s="394">
        <v>1</v>
      </c>
      <c r="B203" s="392">
        <v>2</v>
      </c>
      <c r="C203" s="390">
        <v>15</v>
      </c>
      <c r="D203" s="389" t="s">
        <v>388</v>
      </c>
      <c r="E203" s="123" t="s">
        <v>186</v>
      </c>
      <c r="F203" s="410" t="s">
        <v>37</v>
      </c>
      <c r="G203" s="124" t="s">
        <v>206</v>
      </c>
      <c r="H203" s="125" t="s">
        <v>84</v>
      </c>
      <c r="I203" s="334">
        <v>0.2</v>
      </c>
      <c r="J203" s="18">
        <v>0.2</v>
      </c>
      <c r="K203" s="348">
        <v>0.2</v>
      </c>
      <c r="L203" s="17">
        <v>0.2</v>
      </c>
      <c r="M203" s="17">
        <v>0.2</v>
      </c>
      <c r="N203" s="15"/>
    </row>
    <row r="204" spans="1:14" s="30" customFormat="1" ht="18.75" customHeight="1" x14ac:dyDescent="0.2">
      <c r="A204" s="395"/>
      <c r="B204" s="393"/>
      <c r="C204" s="391"/>
      <c r="D204" s="389"/>
      <c r="E204" s="109" t="s">
        <v>188</v>
      </c>
      <c r="F204" s="410"/>
      <c r="G204" s="124" t="s">
        <v>207</v>
      </c>
      <c r="H204" s="125" t="s">
        <v>84</v>
      </c>
      <c r="I204" s="334">
        <v>1.3</v>
      </c>
      <c r="J204" s="18">
        <v>1.3</v>
      </c>
      <c r="K204" s="348">
        <v>1</v>
      </c>
      <c r="L204" s="17">
        <v>1</v>
      </c>
      <c r="M204" s="17">
        <v>1</v>
      </c>
      <c r="N204" s="15"/>
    </row>
    <row r="205" spans="1:14" s="30" customFormat="1" ht="18.75" customHeight="1" x14ac:dyDescent="0.2">
      <c r="A205" s="395"/>
      <c r="B205" s="393"/>
      <c r="C205" s="391"/>
      <c r="D205" s="389"/>
      <c r="E205" s="109" t="s">
        <v>190</v>
      </c>
      <c r="F205" s="410"/>
      <c r="G205" s="124" t="s">
        <v>208</v>
      </c>
      <c r="H205" s="125" t="s">
        <v>19</v>
      </c>
      <c r="I205" s="334">
        <v>10.9</v>
      </c>
      <c r="J205" s="18">
        <v>10.5</v>
      </c>
      <c r="K205" s="348">
        <v>10</v>
      </c>
      <c r="L205" s="17">
        <v>10</v>
      </c>
      <c r="M205" s="17">
        <v>10</v>
      </c>
      <c r="N205" s="15"/>
    </row>
    <row r="206" spans="1:14" s="30" customFormat="1" ht="18.75" hidden="1" customHeight="1" x14ac:dyDescent="0.2">
      <c r="A206" s="395"/>
      <c r="B206" s="393"/>
      <c r="C206" s="391"/>
      <c r="D206" s="389"/>
      <c r="E206" s="109" t="s">
        <v>190</v>
      </c>
      <c r="F206" s="410"/>
      <c r="G206" s="124" t="s">
        <v>208</v>
      </c>
      <c r="H206" s="125" t="s">
        <v>84</v>
      </c>
      <c r="I206" s="334" t="e">
        <f>SUM(#REF!)</f>
        <v>#REF!</v>
      </c>
      <c r="J206" s="18"/>
      <c r="K206" s="348"/>
      <c r="L206" s="17"/>
      <c r="M206" s="17"/>
      <c r="N206" s="15"/>
    </row>
    <row r="207" spans="1:14" s="30" customFormat="1" ht="18.75" customHeight="1" x14ac:dyDescent="0.2">
      <c r="A207" s="395"/>
      <c r="B207" s="393"/>
      <c r="C207" s="391"/>
      <c r="D207" s="389"/>
      <c r="E207" s="126" t="s">
        <v>192</v>
      </c>
      <c r="F207" s="410"/>
      <c r="G207" s="124" t="s">
        <v>209</v>
      </c>
      <c r="H207" s="125" t="s">
        <v>84</v>
      </c>
      <c r="I207" s="334">
        <v>3.6</v>
      </c>
      <c r="J207" s="18">
        <v>3.5</v>
      </c>
      <c r="K207" s="348">
        <v>2.7</v>
      </c>
      <c r="L207" s="17">
        <v>2.7</v>
      </c>
      <c r="M207" s="17">
        <v>2.7</v>
      </c>
      <c r="N207" s="15"/>
    </row>
    <row r="208" spans="1:14" s="30" customFormat="1" ht="18.75" customHeight="1" x14ac:dyDescent="0.2">
      <c r="A208" s="395"/>
      <c r="B208" s="393"/>
      <c r="C208" s="391"/>
      <c r="D208" s="389"/>
      <c r="E208" s="127" t="s">
        <v>194</v>
      </c>
      <c r="F208" s="410"/>
      <c r="G208" s="124" t="s">
        <v>210</v>
      </c>
      <c r="H208" s="125" t="s">
        <v>84</v>
      </c>
      <c r="I208" s="334">
        <v>0.5</v>
      </c>
      <c r="J208" s="18">
        <v>0.5</v>
      </c>
      <c r="K208" s="348">
        <v>0.3</v>
      </c>
      <c r="L208" s="17">
        <v>0.3</v>
      </c>
      <c r="M208" s="17">
        <v>0.3</v>
      </c>
      <c r="N208" s="15"/>
    </row>
    <row r="209" spans="1:14" s="30" customFormat="1" ht="18.75" customHeight="1" thickBot="1" x14ac:dyDescent="0.25">
      <c r="A209" s="395"/>
      <c r="B209" s="393"/>
      <c r="C209" s="391"/>
      <c r="D209" s="389"/>
      <c r="E209" s="109" t="s">
        <v>196</v>
      </c>
      <c r="F209" s="538"/>
      <c r="G209" s="128" t="s">
        <v>211</v>
      </c>
      <c r="H209" s="129" t="s">
        <v>84</v>
      </c>
      <c r="I209" s="334">
        <v>1.5</v>
      </c>
      <c r="J209" s="92">
        <v>1.5</v>
      </c>
      <c r="K209" s="355">
        <v>1</v>
      </c>
      <c r="L209" s="91">
        <v>1</v>
      </c>
      <c r="M209" s="91">
        <v>1</v>
      </c>
      <c r="N209" s="15"/>
    </row>
    <row r="210" spans="1:14" s="30" customFormat="1" ht="18.75" customHeight="1" x14ac:dyDescent="0.2">
      <c r="A210" s="395"/>
      <c r="B210" s="393"/>
      <c r="C210" s="391"/>
      <c r="D210" s="389"/>
      <c r="E210" s="549"/>
      <c r="F210" s="541" t="s">
        <v>212</v>
      </c>
      <c r="G210" s="542"/>
      <c r="H210" s="543"/>
      <c r="I210" s="339">
        <f>SUM(I201+I205)</f>
        <v>32.6</v>
      </c>
      <c r="J210" s="13">
        <f t="shared" ref="J210" si="39">SUM(J201+J205)</f>
        <v>31.5</v>
      </c>
      <c r="K210" s="347">
        <f>SUM(K201+K205)</f>
        <v>29.8</v>
      </c>
      <c r="L210" s="12">
        <f t="shared" ref="L210:M210" si="40">SUM(L201+L205)</f>
        <v>29.8</v>
      </c>
      <c r="M210" s="12">
        <f t="shared" si="40"/>
        <v>29.8</v>
      </c>
      <c r="N210" s="15"/>
    </row>
    <row r="211" spans="1:14" s="30" customFormat="1" ht="18.75" customHeight="1" thickBot="1" x14ac:dyDescent="0.25">
      <c r="A211" s="395"/>
      <c r="B211" s="393"/>
      <c r="C211" s="391"/>
      <c r="D211" s="389"/>
      <c r="E211" s="549"/>
      <c r="F211" s="546" t="s">
        <v>213</v>
      </c>
      <c r="G211" s="547"/>
      <c r="H211" s="548"/>
      <c r="I211" s="340">
        <f>SUM(I198+I199+I200+I203+I204+I207+I208+I209)</f>
        <v>8.9</v>
      </c>
      <c r="J211" s="21">
        <f>SUM(J198+J199+J200+J203+J204+J207+J208+J209+J206+J202)</f>
        <v>8.8000000000000007</v>
      </c>
      <c r="K211" s="351">
        <f>SUM(K198+K199+K200+K203+K204+K207+K208+K209)</f>
        <v>6.6</v>
      </c>
      <c r="L211" s="329">
        <f t="shared" ref="L211:M211" si="41">SUM(L198+L199+L200+L203+L204+L207+L208+L209)</f>
        <v>6.6</v>
      </c>
      <c r="M211" s="329">
        <f t="shared" si="41"/>
        <v>6.6</v>
      </c>
      <c r="N211" s="15"/>
    </row>
    <row r="212" spans="1:14" s="30" customFormat="1" ht="29.4" customHeight="1" thickBot="1" x14ac:dyDescent="0.25">
      <c r="A212" s="399"/>
      <c r="B212" s="398"/>
      <c r="C212" s="397"/>
      <c r="D212" s="396"/>
      <c r="E212" s="549"/>
      <c r="F212" s="420" t="s">
        <v>23</v>
      </c>
      <c r="G212" s="421"/>
      <c r="H212" s="422"/>
      <c r="I212" s="56">
        <f>SUM(I210+I211)</f>
        <v>41.5</v>
      </c>
      <c r="J212" s="26">
        <f>SUM(J210+J211)</f>
        <v>40.299999999999997</v>
      </c>
      <c r="K212" s="25">
        <f>SUM(K210+K211)</f>
        <v>36.4</v>
      </c>
      <c r="L212" s="25">
        <f t="shared" ref="L212:M212" si="42">SUM(L210+L211)</f>
        <v>36.4</v>
      </c>
      <c r="M212" s="25">
        <f t="shared" si="42"/>
        <v>36.4</v>
      </c>
      <c r="N212" s="15"/>
    </row>
    <row r="213" spans="1:14" s="30" customFormat="1" ht="21" customHeight="1" thickBot="1" x14ac:dyDescent="0.25">
      <c r="A213" s="394">
        <v>1</v>
      </c>
      <c r="B213" s="392">
        <v>2</v>
      </c>
      <c r="C213" s="390">
        <v>16</v>
      </c>
      <c r="D213" s="388" t="s">
        <v>214</v>
      </c>
      <c r="E213" s="544">
        <v>2</v>
      </c>
      <c r="F213" s="130" t="s">
        <v>215</v>
      </c>
      <c r="G213" s="131" t="s">
        <v>216</v>
      </c>
      <c r="H213" s="132" t="s">
        <v>84</v>
      </c>
      <c r="I213" s="341">
        <v>81</v>
      </c>
      <c r="J213" s="133">
        <v>75</v>
      </c>
      <c r="K213" s="356">
        <v>81</v>
      </c>
      <c r="L213" s="72">
        <v>81</v>
      </c>
      <c r="M213" s="72">
        <v>81</v>
      </c>
      <c r="N213" s="15"/>
    </row>
    <row r="214" spans="1:14" s="30" customFormat="1" ht="21" customHeight="1" thickBot="1" x14ac:dyDescent="0.25">
      <c r="A214" s="399"/>
      <c r="B214" s="398"/>
      <c r="C214" s="397"/>
      <c r="D214" s="396"/>
      <c r="E214" s="545"/>
      <c r="F214" s="420" t="s">
        <v>23</v>
      </c>
      <c r="G214" s="421"/>
      <c r="H214" s="422"/>
      <c r="I214" s="25">
        <f>SUM(I213)</f>
        <v>81</v>
      </c>
      <c r="J214" s="26">
        <f>SUM(J213)</f>
        <v>75</v>
      </c>
      <c r="K214" s="25">
        <f>SUM(K213)</f>
        <v>81</v>
      </c>
      <c r="L214" s="25">
        <f t="shared" ref="L214:M214" si="43">SUM(L213)</f>
        <v>81</v>
      </c>
      <c r="M214" s="25">
        <f t="shared" si="43"/>
        <v>81</v>
      </c>
      <c r="N214" s="15"/>
    </row>
    <row r="215" spans="1:14" s="30" customFormat="1" ht="21.75" customHeight="1" thickBot="1" x14ac:dyDescent="0.25">
      <c r="A215" s="394">
        <v>1</v>
      </c>
      <c r="B215" s="392">
        <v>2</v>
      </c>
      <c r="C215" s="390">
        <v>17</v>
      </c>
      <c r="D215" s="388" t="s">
        <v>217</v>
      </c>
      <c r="E215" s="544">
        <v>17</v>
      </c>
      <c r="F215" s="134" t="s">
        <v>35</v>
      </c>
      <c r="G215" s="135" t="s">
        <v>218</v>
      </c>
      <c r="H215" s="77" t="s">
        <v>84</v>
      </c>
      <c r="I215" s="341">
        <v>21</v>
      </c>
      <c r="J215" s="133">
        <v>20.7</v>
      </c>
      <c r="K215" s="356">
        <v>21</v>
      </c>
      <c r="L215" s="72">
        <v>21</v>
      </c>
      <c r="M215" s="72">
        <v>21</v>
      </c>
      <c r="N215" s="15"/>
    </row>
    <row r="216" spans="1:14" s="30" customFormat="1" ht="21.75" customHeight="1" thickBot="1" x14ac:dyDescent="0.25">
      <c r="A216" s="399"/>
      <c r="B216" s="398"/>
      <c r="C216" s="397"/>
      <c r="D216" s="396"/>
      <c r="E216" s="545"/>
      <c r="F216" s="420" t="s">
        <v>23</v>
      </c>
      <c r="G216" s="421"/>
      <c r="H216" s="422"/>
      <c r="I216" s="25">
        <f>SUM(I215)</f>
        <v>21</v>
      </c>
      <c r="J216" s="26">
        <f t="shared" ref="J216" si="44">SUM(J215)</f>
        <v>20.7</v>
      </c>
      <c r="K216" s="25">
        <f>SUM(K215)</f>
        <v>21</v>
      </c>
      <c r="L216" s="25">
        <f t="shared" ref="L216:M216" si="45">SUM(L215)</f>
        <v>21</v>
      </c>
      <c r="M216" s="25">
        <f t="shared" si="45"/>
        <v>21</v>
      </c>
      <c r="N216" s="15"/>
    </row>
    <row r="217" spans="1:14" s="30" customFormat="1" ht="21.75" customHeight="1" thickBot="1" x14ac:dyDescent="0.25">
      <c r="A217" s="394">
        <v>1</v>
      </c>
      <c r="B217" s="392">
        <v>2</v>
      </c>
      <c r="C217" s="390">
        <v>18</v>
      </c>
      <c r="D217" s="581" t="s">
        <v>219</v>
      </c>
      <c r="E217" s="544">
        <v>7</v>
      </c>
      <c r="F217" s="134" t="s">
        <v>172</v>
      </c>
      <c r="G217" s="135" t="s">
        <v>220</v>
      </c>
      <c r="H217" s="77" t="s">
        <v>84</v>
      </c>
      <c r="I217" s="341">
        <v>0.5</v>
      </c>
      <c r="J217" s="136">
        <v>0.5</v>
      </c>
      <c r="K217" s="356">
        <v>0.5</v>
      </c>
      <c r="L217" s="72">
        <v>0.5</v>
      </c>
      <c r="M217" s="72">
        <v>0.5</v>
      </c>
      <c r="N217" s="15"/>
    </row>
    <row r="218" spans="1:14" s="30" customFormat="1" ht="27.75" customHeight="1" thickBot="1" x14ac:dyDescent="0.25">
      <c r="A218" s="399"/>
      <c r="B218" s="398"/>
      <c r="C218" s="397"/>
      <c r="D218" s="561"/>
      <c r="E218" s="545"/>
      <c r="F218" s="420" t="s">
        <v>23</v>
      </c>
      <c r="G218" s="421"/>
      <c r="H218" s="422"/>
      <c r="I218" s="25">
        <f>SUM(I217)</f>
        <v>0.5</v>
      </c>
      <c r="J218" s="26">
        <f t="shared" ref="J218" si="46">SUM(J217)</f>
        <v>0.5</v>
      </c>
      <c r="K218" s="25">
        <f>SUM(K217)</f>
        <v>0.5</v>
      </c>
      <c r="L218" s="25">
        <f t="shared" ref="L218:M218" si="47">SUM(L217)</f>
        <v>0.5</v>
      </c>
      <c r="M218" s="25">
        <f t="shared" si="47"/>
        <v>0.5</v>
      </c>
      <c r="N218" s="15"/>
    </row>
    <row r="219" spans="1:14" s="30" customFormat="1" ht="27.75" customHeight="1" thickBot="1" x14ac:dyDescent="0.25">
      <c r="A219" s="394">
        <v>1</v>
      </c>
      <c r="B219" s="392">
        <v>2</v>
      </c>
      <c r="C219" s="390">
        <v>19</v>
      </c>
      <c r="D219" s="523" t="s">
        <v>221</v>
      </c>
      <c r="E219" s="544">
        <v>7</v>
      </c>
      <c r="F219" s="134" t="s">
        <v>169</v>
      </c>
      <c r="G219" s="135" t="s">
        <v>222</v>
      </c>
      <c r="H219" s="77" t="s">
        <v>84</v>
      </c>
      <c r="I219" s="341">
        <v>4</v>
      </c>
      <c r="J219" s="136">
        <v>3.9</v>
      </c>
      <c r="K219" s="356">
        <v>4</v>
      </c>
      <c r="L219" s="72">
        <v>4</v>
      </c>
      <c r="M219" s="72">
        <v>4</v>
      </c>
      <c r="N219" s="15"/>
    </row>
    <row r="220" spans="1:14" s="30" customFormat="1" ht="21.6" customHeight="1" thickBot="1" x14ac:dyDescent="0.25">
      <c r="A220" s="399"/>
      <c r="B220" s="398"/>
      <c r="C220" s="397"/>
      <c r="D220" s="524"/>
      <c r="E220" s="545"/>
      <c r="F220" s="420" t="s">
        <v>23</v>
      </c>
      <c r="G220" s="421"/>
      <c r="H220" s="422"/>
      <c r="I220" s="25">
        <f>SUM(I219)</f>
        <v>4</v>
      </c>
      <c r="J220" s="26">
        <f t="shared" ref="J220" si="48">SUM(J219)</f>
        <v>3.9</v>
      </c>
      <c r="K220" s="25">
        <f>SUM(K219)</f>
        <v>4</v>
      </c>
      <c r="L220" s="25">
        <f t="shared" ref="L220:M220" si="49">SUM(L219)</f>
        <v>4</v>
      </c>
      <c r="M220" s="25">
        <f t="shared" si="49"/>
        <v>4</v>
      </c>
      <c r="N220" s="15"/>
    </row>
    <row r="221" spans="1:14" s="30" customFormat="1" ht="27.75" customHeight="1" thickBot="1" x14ac:dyDescent="0.25">
      <c r="A221" s="394">
        <v>1</v>
      </c>
      <c r="B221" s="392">
        <v>2</v>
      </c>
      <c r="C221" s="390">
        <v>20</v>
      </c>
      <c r="D221" s="523" t="s">
        <v>376</v>
      </c>
      <c r="E221" s="544">
        <v>8</v>
      </c>
      <c r="F221" s="134" t="s">
        <v>171</v>
      </c>
      <c r="G221" s="135" t="s">
        <v>378</v>
      </c>
      <c r="H221" s="302" t="s">
        <v>84</v>
      </c>
      <c r="I221" s="341">
        <v>5.2</v>
      </c>
      <c r="J221" s="136">
        <v>5.0999999999999996</v>
      </c>
      <c r="K221" s="356">
        <v>5.2</v>
      </c>
      <c r="L221" s="72">
        <v>5.2</v>
      </c>
      <c r="M221" s="72">
        <v>5.2</v>
      </c>
      <c r="N221" s="15"/>
    </row>
    <row r="222" spans="1:14" s="30" customFormat="1" ht="20.399999999999999" customHeight="1" thickBot="1" x14ac:dyDescent="0.25">
      <c r="A222" s="399"/>
      <c r="B222" s="398"/>
      <c r="C222" s="397"/>
      <c r="D222" s="524"/>
      <c r="E222" s="545"/>
      <c r="F222" s="420" t="s">
        <v>23</v>
      </c>
      <c r="G222" s="421"/>
      <c r="H222" s="422"/>
      <c r="I222" s="25">
        <f>SUM(I221)</f>
        <v>5.2</v>
      </c>
      <c r="J222" s="26">
        <f>SUM(J221)</f>
        <v>5.0999999999999996</v>
      </c>
      <c r="K222" s="25">
        <f>SUM(K221)</f>
        <v>5.2</v>
      </c>
      <c r="L222" s="25">
        <f t="shared" ref="L222:M222" si="50">SUM(L221)</f>
        <v>5.2</v>
      </c>
      <c r="M222" s="25">
        <f t="shared" si="50"/>
        <v>5.2</v>
      </c>
      <c r="N222" s="15"/>
    </row>
    <row r="223" spans="1:14" s="30" customFormat="1" ht="27.75" customHeight="1" thickBot="1" x14ac:dyDescent="0.25">
      <c r="A223" s="394">
        <v>1</v>
      </c>
      <c r="B223" s="392">
        <v>2</v>
      </c>
      <c r="C223" s="390">
        <v>21</v>
      </c>
      <c r="D223" s="523" t="s">
        <v>377</v>
      </c>
      <c r="E223" s="544">
        <v>8</v>
      </c>
      <c r="F223" s="134" t="s">
        <v>171</v>
      </c>
      <c r="G223" s="135" t="s">
        <v>379</v>
      </c>
      <c r="H223" s="302" t="s">
        <v>84</v>
      </c>
      <c r="I223" s="341">
        <v>1.6</v>
      </c>
      <c r="J223" s="136">
        <v>1.6</v>
      </c>
      <c r="K223" s="356">
        <v>1.6</v>
      </c>
      <c r="L223" s="72">
        <v>1.6</v>
      </c>
      <c r="M223" s="72">
        <v>1.6</v>
      </c>
      <c r="N223" s="15"/>
    </row>
    <row r="224" spans="1:14" s="30" customFormat="1" ht="22.2" customHeight="1" thickBot="1" x14ac:dyDescent="0.25">
      <c r="A224" s="399"/>
      <c r="B224" s="398"/>
      <c r="C224" s="397"/>
      <c r="D224" s="524"/>
      <c r="E224" s="557"/>
      <c r="F224" s="420" t="s">
        <v>23</v>
      </c>
      <c r="G224" s="421"/>
      <c r="H224" s="422"/>
      <c r="I224" s="25">
        <f>SUM(I223)</f>
        <v>1.6</v>
      </c>
      <c r="J224" s="26">
        <f t="shared" ref="J224" si="51">SUM(J223)</f>
        <v>1.6</v>
      </c>
      <c r="K224" s="25">
        <f>SUM(K223)</f>
        <v>1.6</v>
      </c>
      <c r="L224" s="25">
        <f t="shared" ref="L224:M224" si="52">SUM(L223)</f>
        <v>1.6</v>
      </c>
      <c r="M224" s="25">
        <f t="shared" si="52"/>
        <v>1.6</v>
      </c>
      <c r="N224" s="15"/>
    </row>
    <row r="225" spans="1:14" s="30" customFormat="1" ht="24.6" customHeight="1" thickBot="1" x14ac:dyDescent="0.25">
      <c r="A225" s="394">
        <v>1</v>
      </c>
      <c r="B225" s="392">
        <v>2</v>
      </c>
      <c r="C225" s="390">
        <v>22</v>
      </c>
      <c r="D225" s="523" t="s">
        <v>380</v>
      </c>
      <c r="E225" s="544">
        <v>8</v>
      </c>
      <c r="F225" s="134" t="s">
        <v>173</v>
      </c>
      <c r="G225" s="135" t="s">
        <v>381</v>
      </c>
      <c r="H225" s="302" t="s">
        <v>382</v>
      </c>
      <c r="I225" s="341">
        <v>2.4</v>
      </c>
      <c r="J225" s="136">
        <v>2.4</v>
      </c>
      <c r="K225" s="356">
        <v>2.4</v>
      </c>
      <c r="L225" s="72">
        <v>2.4</v>
      </c>
      <c r="M225" s="72">
        <v>2.4</v>
      </c>
      <c r="N225" s="15"/>
    </row>
    <row r="226" spans="1:14" s="30" customFormat="1" ht="23.4" customHeight="1" thickBot="1" x14ac:dyDescent="0.25">
      <c r="A226" s="399"/>
      <c r="B226" s="398"/>
      <c r="C226" s="534"/>
      <c r="D226" s="609"/>
      <c r="E226" s="557"/>
      <c r="F226" s="420" t="s">
        <v>23</v>
      </c>
      <c r="G226" s="421"/>
      <c r="H226" s="422"/>
      <c r="I226" s="25">
        <f>SUM(I225)</f>
        <v>2.4</v>
      </c>
      <c r="J226" s="26">
        <f>SUM(J225)</f>
        <v>2.4</v>
      </c>
      <c r="K226" s="25">
        <f>SUM(K225)</f>
        <v>2.4</v>
      </c>
      <c r="L226" s="25">
        <f t="shared" ref="L226:M226" si="53">SUM(L225)</f>
        <v>2.4</v>
      </c>
      <c r="M226" s="25">
        <f t="shared" si="53"/>
        <v>2.4</v>
      </c>
      <c r="N226" s="15"/>
    </row>
    <row r="227" spans="1:14" s="30" customFormat="1" ht="22.8" customHeight="1" thickBot="1" x14ac:dyDescent="0.25">
      <c r="A227" s="93">
        <v>1</v>
      </c>
      <c r="B227" s="137">
        <v>2</v>
      </c>
      <c r="C227" s="550" t="s">
        <v>125</v>
      </c>
      <c r="D227" s="551"/>
      <c r="E227" s="551"/>
      <c r="F227" s="551"/>
      <c r="G227" s="551"/>
      <c r="H227" s="552"/>
      <c r="I227" s="138">
        <f>SUM(I124+I127+I130+I133+I136+I138+I140+I143+I146+I158+I162+I170+I195+I197+I212+I214+I216+I218+I220+I222+I224+I226)</f>
        <v>2953.3</v>
      </c>
      <c r="J227" s="139">
        <f>SUM(J124+J127+J130+J133+J136+J138+J140+J143+J146+J158+J162+J170+J195+J197+J212+J214+J216+J218+J220+J222+J224+J226)</f>
        <v>2431.8000000000002</v>
      </c>
      <c r="K227" s="138">
        <f>SUM(K124+K127+K130+K133+K136+K138+K140+K143+K146+K158+K162+K170+K195+K197+K212+K214+K216+K218+K220+K222+K224+K226)</f>
        <v>2731.3</v>
      </c>
      <c r="L227" s="138">
        <f>SUM(L124+L127+L130+L133+L136+L138+L140+L143+L146+L158+L162+L170+L195+L197+L212+L214+L216+L218+L220+L222+L224+L226)</f>
        <v>2651.3</v>
      </c>
      <c r="M227" s="138">
        <f>SUM(M124+M127+M130+M133+M136+M138+M140+M143+M146+M158+M162+M170+M195+M197+M212+M214+M216+M218+M220+M222+M224+M226)</f>
        <v>2651.3</v>
      </c>
      <c r="N227" s="15"/>
    </row>
    <row r="228" spans="1:14" s="30" customFormat="1" ht="20.399999999999999" customHeight="1" thickBot="1" x14ac:dyDescent="0.25">
      <c r="A228" s="141">
        <v>1</v>
      </c>
      <c r="B228" s="142">
        <v>3</v>
      </c>
      <c r="C228" s="517" t="s">
        <v>223</v>
      </c>
      <c r="D228" s="518"/>
      <c r="E228" s="518"/>
      <c r="F228" s="518"/>
      <c r="G228" s="518"/>
      <c r="H228" s="518"/>
      <c r="I228" s="519"/>
      <c r="J228" s="519"/>
      <c r="K228" s="519"/>
      <c r="L228" s="519"/>
      <c r="M228" s="519"/>
      <c r="N228" s="15"/>
    </row>
    <row r="229" spans="1:14" ht="22.5" customHeight="1" thickBot="1" x14ac:dyDescent="0.25">
      <c r="A229" s="436">
        <v>1</v>
      </c>
      <c r="B229" s="437">
        <v>3</v>
      </c>
      <c r="C229" s="512">
        <v>1</v>
      </c>
      <c r="D229" s="553" t="s">
        <v>224</v>
      </c>
      <c r="E229" s="554">
        <v>10</v>
      </c>
      <c r="F229" s="143" t="s">
        <v>31</v>
      </c>
      <c r="G229" s="143" t="s">
        <v>225</v>
      </c>
      <c r="H229" s="144" t="s">
        <v>19</v>
      </c>
      <c r="I229" s="334">
        <v>42</v>
      </c>
      <c r="J229" s="18"/>
      <c r="K229" s="350">
        <v>42</v>
      </c>
      <c r="L229" s="33">
        <v>42</v>
      </c>
      <c r="M229" s="33">
        <v>42</v>
      </c>
      <c r="N229" s="15"/>
    </row>
    <row r="230" spans="1:14" s="30" customFormat="1" ht="27.75" customHeight="1" thickBot="1" x14ac:dyDescent="0.25">
      <c r="A230" s="436"/>
      <c r="B230" s="437"/>
      <c r="C230" s="512"/>
      <c r="D230" s="408"/>
      <c r="E230" s="554"/>
      <c r="F230" s="555" t="s">
        <v>23</v>
      </c>
      <c r="G230" s="533"/>
      <c r="H230" s="556"/>
      <c r="I230" s="82">
        <f>SUM(I229)</f>
        <v>42</v>
      </c>
      <c r="J230" s="83">
        <f>SUM(J229)</f>
        <v>0</v>
      </c>
      <c r="K230" s="25">
        <f>SUM(K229)</f>
        <v>42</v>
      </c>
      <c r="L230" s="25">
        <f t="shared" ref="L230:M231" si="54">SUM(L229)</f>
        <v>42</v>
      </c>
      <c r="M230" s="25">
        <f t="shared" si="54"/>
        <v>42</v>
      </c>
      <c r="N230" s="15"/>
    </row>
    <row r="231" spans="1:14" s="30" customFormat="1" ht="21" customHeight="1" thickBot="1" x14ac:dyDescent="0.25">
      <c r="A231" s="93">
        <v>1</v>
      </c>
      <c r="B231" s="137">
        <v>3</v>
      </c>
      <c r="C231" s="550" t="s">
        <v>125</v>
      </c>
      <c r="D231" s="551"/>
      <c r="E231" s="551"/>
      <c r="F231" s="551"/>
      <c r="G231" s="551"/>
      <c r="H231" s="552"/>
      <c r="I231" s="145">
        <f>SUM(I230)</f>
        <v>42</v>
      </c>
      <c r="J231" s="146">
        <f t="shared" ref="J231" si="55">J230</f>
        <v>0</v>
      </c>
      <c r="K231" s="145">
        <f>SUM(K230)</f>
        <v>42</v>
      </c>
      <c r="L231" s="145">
        <f t="shared" si="54"/>
        <v>42</v>
      </c>
      <c r="M231" s="145">
        <f t="shared" si="54"/>
        <v>42</v>
      </c>
      <c r="N231" s="15"/>
    </row>
    <row r="232" spans="1:14" s="30" customFormat="1" ht="20.399999999999999" customHeight="1" thickBot="1" x14ac:dyDescent="0.25">
      <c r="A232" s="141">
        <v>1</v>
      </c>
      <c r="B232" s="142">
        <v>4</v>
      </c>
      <c r="C232" s="558" t="s">
        <v>226</v>
      </c>
      <c r="D232" s="519"/>
      <c r="E232" s="519"/>
      <c r="F232" s="519"/>
      <c r="G232" s="519"/>
      <c r="H232" s="519"/>
      <c r="I232" s="519"/>
      <c r="J232" s="519"/>
      <c r="K232" s="519"/>
      <c r="L232" s="519"/>
      <c r="M232" s="519"/>
      <c r="N232" s="15"/>
    </row>
    <row r="233" spans="1:14" s="30" customFormat="1" ht="21" customHeight="1" x14ac:dyDescent="0.2">
      <c r="A233" s="436">
        <v>1</v>
      </c>
      <c r="B233" s="437">
        <v>4</v>
      </c>
      <c r="C233" s="559">
        <v>1</v>
      </c>
      <c r="D233" s="560" t="s">
        <v>227</v>
      </c>
      <c r="E233" s="505">
        <v>4</v>
      </c>
      <c r="F233" s="562" t="s">
        <v>228</v>
      </c>
      <c r="G233" s="562" t="s">
        <v>229</v>
      </c>
      <c r="H233" s="121" t="s">
        <v>19</v>
      </c>
      <c r="I233" s="336">
        <v>6</v>
      </c>
      <c r="J233" s="32"/>
      <c r="K233" s="350">
        <v>170</v>
      </c>
      <c r="L233" s="108">
        <v>170</v>
      </c>
      <c r="M233" s="33">
        <v>170</v>
      </c>
      <c r="N233" s="15"/>
    </row>
    <row r="234" spans="1:14" s="30" customFormat="1" ht="21" customHeight="1" thickBot="1" x14ac:dyDescent="0.25">
      <c r="A234" s="436"/>
      <c r="B234" s="437"/>
      <c r="C234" s="512"/>
      <c r="D234" s="560"/>
      <c r="E234" s="554"/>
      <c r="F234" s="563"/>
      <c r="G234" s="563"/>
      <c r="H234" s="147" t="s">
        <v>230</v>
      </c>
      <c r="I234" s="336">
        <v>75</v>
      </c>
      <c r="J234" s="148"/>
      <c r="K234" s="350"/>
      <c r="L234" s="108"/>
      <c r="M234" s="33"/>
      <c r="N234" s="15"/>
    </row>
    <row r="235" spans="1:14" s="30" customFormat="1" ht="30" customHeight="1" thickBot="1" x14ac:dyDescent="0.25">
      <c r="A235" s="436"/>
      <c r="B235" s="437"/>
      <c r="C235" s="512"/>
      <c r="D235" s="561"/>
      <c r="E235" s="554"/>
      <c r="F235" s="506" t="s">
        <v>23</v>
      </c>
      <c r="G235" s="507"/>
      <c r="H235" s="508"/>
      <c r="I235" s="82">
        <f>SUM(I233+I234)</f>
        <v>81</v>
      </c>
      <c r="J235" s="83">
        <f>SUM(J233)</f>
        <v>0</v>
      </c>
      <c r="K235" s="82">
        <f>SUM(K233+K234)</f>
        <v>170</v>
      </c>
      <c r="L235" s="82">
        <f t="shared" ref="L235:M235" si="56">SUM(L233+L234)</f>
        <v>170</v>
      </c>
      <c r="M235" s="82">
        <f t="shared" si="56"/>
        <v>170</v>
      </c>
      <c r="N235" s="15"/>
    </row>
    <row r="236" spans="1:14" s="30" customFormat="1" ht="21" customHeight="1" x14ac:dyDescent="0.2">
      <c r="A236" s="436">
        <v>1</v>
      </c>
      <c r="B236" s="437">
        <v>4</v>
      </c>
      <c r="C236" s="512">
        <v>2</v>
      </c>
      <c r="D236" s="513" t="s">
        <v>231</v>
      </c>
      <c r="E236" s="503">
        <v>4</v>
      </c>
      <c r="F236" s="573" t="s">
        <v>232</v>
      </c>
      <c r="G236" s="424" t="s">
        <v>233</v>
      </c>
      <c r="H236" s="62" t="s">
        <v>19</v>
      </c>
      <c r="I236" s="334"/>
      <c r="J236" s="18"/>
      <c r="K236" s="348">
        <v>1383.6</v>
      </c>
      <c r="L236" s="75">
        <v>1135.0999999999999</v>
      </c>
      <c r="M236" s="17">
        <v>1135.0999999999999</v>
      </c>
      <c r="N236" s="15"/>
    </row>
    <row r="237" spans="1:14" s="30" customFormat="1" ht="21" customHeight="1" x14ac:dyDescent="0.2">
      <c r="A237" s="436"/>
      <c r="B237" s="437"/>
      <c r="C237" s="512"/>
      <c r="D237" s="513"/>
      <c r="E237" s="503"/>
      <c r="F237" s="574"/>
      <c r="G237" s="414"/>
      <c r="H237" s="149" t="s">
        <v>234</v>
      </c>
      <c r="I237" s="334"/>
      <c r="J237" s="18"/>
      <c r="K237" s="348"/>
      <c r="L237" s="75"/>
      <c r="M237" s="17"/>
      <c r="N237" s="15"/>
    </row>
    <row r="238" spans="1:14" s="30" customFormat="1" ht="21" customHeight="1" thickBot="1" x14ac:dyDescent="0.25">
      <c r="A238" s="436"/>
      <c r="B238" s="437"/>
      <c r="C238" s="512"/>
      <c r="D238" s="513"/>
      <c r="E238" s="503"/>
      <c r="F238" s="575"/>
      <c r="G238" s="564"/>
      <c r="H238" s="120" t="s">
        <v>230</v>
      </c>
      <c r="I238" s="334">
        <v>1297.9000000000001</v>
      </c>
      <c r="J238" s="18"/>
      <c r="K238" s="348"/>
      <c r="L238" s="75"/>
      <c r="M238" s="17"/>
      <c r="N238" s="15"/>
    </row>
    <row r="239" spans="1:14" s="30" customFormat="1" ht="21" customHeight="1" thickBot="1" x14ac:dyDescent="0.25">
      <c r="A239" s="436"/>
      <c r="B239" s="437"/>
      <c r="C239" s="512"/>
      <c r="D239" s="513"/>
      <c r="E239" s="554"/>
      <c r="F239" s="420" t="s">
        <v>23</v>
      </c>
      <c r="G239" s="421"/>
      <c r="H239" s="422"/>
      <c r="I239" s="82">
        <f>SUM(I236:I238)</f>
        <v>1297.9000000000001</v>
      </c>
      <c r="J239" s="83">
        <f t="shared" ref="J239" si="57">SUM(J238+J236+J237)</f>
        <v>0</v>
      </c>
      <c r="K239" s="82">
        <f>SUM(K236:K238)</f>
        <v>1383.6</v>
      </c>
      <c r="L239" s="82">
        <f t="shared" ref="L239:M239" si="58">SUM(L236:L238)</f>
        <v>1135.0999999999999</v>
      </c>
      <c r="M239" s="82">
        <f t="shared" si="58"/>
        <v>1135.0999999999999</v>
      </c>
      <c r="N239" s="15"/>
    </row>
    <row r="240" spans="1:14" s="30" customFormat="1" ht="18" customHeight="1" thickBot="1" x14ac:dyDescent="0.25">
      <c r="A240" s="150">
        <v>1</v>
      </c>
      <c r="B240" s="151">
        <v>4</v>
      </c>
      <c r="C240" s="565" t="s">
        <v>125</v>
      </c>
      <c r="D240" s="566"/>
      <c r="E240" s="566"/>
      <c r="F240" s="566"/>
      <c r="G240" s="566"/>
      <c r="H240" s="567"/>
      <c r="I240" s="138">
        <f>SUM(I235+I239)</f>
        <v>1378.9</v>
      </c>
      <c r="J240" s="140">
        <f>J235+J239</f>
        <v>0</v>
      </c>
      <c r="K240" s="138">
        <f>SUM(K235+K239)</f>
        <v>1553.6</v>
      </c>
      <c r="L240" s="138">
        <f t="shared" ref="L240:M240" si="59">SUM(L235+L239)</f>
        <v>1305.0999999999999</v>
      </c>
      <c r="M240" s="138">
        <f t="shared" si="59"/>
        <v>1305.0999999999999</v>
      </c>
      <c r="N240" s="15"/>
    </row>
    <row r="241" spans="1:18" s="30" customFormat="1" ht="15.75" customHeight="1" thickBot="1" x14ac:dyDescent="0.25">
      <c r="A241" s="152">
        <v>1</v>
      </c>
      <c r="B241" s="568" t="s">
        <v>235</v>
      </c>
      <c r="C241" s="569"/>
      <c r="D241" s="569"/>
      <c r="E241" s="569"/>
      <c r="F241" s="569"/>
      <c r="G241" s="569"/>
      <c r="H241" s="570"/>
      <c r="I241" s="153">
        <f>SUM(I121+I227+I231+I240)</f>
        <v>13167.000000000002</v>
      </c>
      <c r="J241" s="153">
        <f>SUM(J121+J227+J231+J240)</f>
        <v>8265.7000000000007</v>
      </c>
      <c r="K241" s="154">
        <f>SUM(K121+K227+K231+K240)</f>
        <v>14520.999999999998</v>
      </c>
      <c r="L241" s="154">
        <f>SUM(L121+L227+L231+L240)</f>
        <v>13777.4</v>
      </c>
      <c r="M241" s="154">
        <f>SUM(M121+M227+M231+M240)</f>
        <v>13777.4</v>
      </c>
      <c r="N241" s="15"/>
    </row>
    <row r="242" spans="1:18" s="30" customFormat="1" ht="18" customHeight="1" thickBot="1" x14ac:dyDescent="0.25">
      <c r="A242" s="155">
        <v>2</v>
      </c>
      <c r="B242" s="571" t="s">
        <v>236</v>
      </c>
      <c r="C242" s="571"/>
      <c r="D242" s="571"/>
      <c r="E242" s="571"/>
      <c r="F242" s="571"/>
      <c r="G242" s="571"/>
      <c r="H242" s="571"/>
      <c r="I242" s="571"/>
      <c r="J242" s="571"/>
      <c r="K242" s="571"/>
      <c r="L242" s="571"/>
      <c r="M242" s="571"/>
      <c r="N242" s="76"/>
    </row>
    <row r="243" spans="1:18" s="30" customFormat="1" ht="18" customHeight="1" thickBot="1" x14ac:dyDescent="0.25">
      <c r="A243" s="156">
        <v>2</v>
      </c>
      <c r="B243" s="157">
        <v>1</v>
      </c>
      <c r="C243" s="572" t="s">
        <v>237</v>
      </c>
      <c r="D243" s="572"/>
      <c r="E243" s="572"/>
      <c r="F243" s="572"/>
      <c r="G243" s="572"/>
      <c r="H243" s="572"/>
      <c r="I243" s="572"/>
      <c r="J243" s="572"/>
      <c r="K243" s="572"/>
      <c r="L243" s="572"/>
      <c r="M243" s="572"/>
      <c r="N243" s="76"/>
    </row>
    <row r="244" spans="1:18" ht="24" customHeight="1" x14ac:dyDescent="0.2">
      <c r="A244" s="436">
        <v>2</v>
      </c>
      <c r="B244" s="437">
        <v>1</v>
      </c>
      <c r="C244" s="405">
        <v>1</v>
      </c>
      <c r="D244" s="577" t="s">
        <v>238</v>
      </c>
      <c r="E244" s="579">
        <v>15</v>
      </c>
      <c r="F244" s="445" t="s">
        <v>239</v>
      </c>
      <c r="G244" s="445" t="s">
        <v>240</v>
      </c>
      <c r="H244" s="90" t="s">
        <v>19</v>
      </c>
      <c r="I244" s="336">
        <v>50</v>
      </c>
      <c r="J244" s="32"/>
      <c r="K244" s="350">
        <v>50</v>
      </c>
      <c r="L244" s="33">
        <v>50</v>
      </c>
      <c r="M244" s="33">
        <v>50</v>
      </c>
      <c r="N244" s="76"/>
    </row>
    <row r="245" spans="1:18" ht="25.5" customHeight="1" thickBot="1" x14ac:dyDescent="0.25">
      <c r="A245" s="436"/>
      <c r="B245" s="437"/>
      <c r="C245" s="503"/>
      <c r="D245" s="577"/>
      <c r="E245" s="580"/>
      <c r="F245" s="446"/>
      <c r="G245" s="446"/>
      <c r="H245" s="158" t="s">
        <v>81</v>
      </c>
      <c r="I245" s="338">
        <v>10</v>
      </c>
      <c r="J245" s="79"/>
      <c r="K245" s="350">
        <v>10</v>
      </c>
      <c r="L245" s="66">
        <v>10</v>
      </c>
      <c r="M245" s="66">
        <v>10</v>
      </c>
      <c r="N245" s="76"/>
    </row>
    <row r="246" spans="1:18" s="30" customFormat="1" ht="21.6" customHeight="1" thickBot="1" x14ac:dyDescent="0.25">
      <c r="A246" s="436"/>
      <c r="B246" s="437"/>
      <c r="C246" s="503"/>
      <c r="D246" s="578"/>
      <c r="E246" s="580"/>
      <c r="F246" s="555" t="s">
        <v>23</v>
      </c>
      <c r="G246" s="533"/>
      <c r="H246" s="556"/>
      <c r="I246" s="82">
        <f>SUM(I244+I245)</f>
        <v>60</v>
      </c>
      <c r="J246" s="83">
        <f>SUM(J244)</f>
        <v>0</v>
      </c>
      <c r="K246" s="25">
        <f>SUM(K244+K245)</f>
        <v>60</v>
      </c>
      <c r="L246" s="25">
        <f t="shared" ref="L246:M246" si="60">SUM(L244+L245)</f>
        <v>60</v>
      </c>
      <c r="M246" s="25">
        <f t="shared" si="60"/>
        <v>60</v>
      </c>
      <c r="N246" s="76"/>
    </row>
    <row r="247" spans="1:18" s="30" customFormat="1" ht="21" customHeight="1" thickBot="1" x14ac:dyDescent="0.25">
      <c r="A247" s="436">
        <v>2</v>
      </c>
      <c r="B247" s="437">
        <v>1</v>
      </c>
      <c r="C247" s="503">
        <v>2</v>
      </c>
      <c r="D247" s="439" t="s">
        <v>241</v>
      </c>
      <c r="E247" s="522">
        <v>10</v>
      </c>
      <c r="F247" s="159" t="s">
        <v>25</v>
      </c>
      <c r="G247" s="160" t="s">
        <v>242</v>
      </c>
      <c r="H247" s="161" t="s">
        <v>19</v>
      </c>
      <c r="I247" s="334">
        <v>24.8</v>
      </c>
      <c r="J247" s="18"/>
      <c r="K247" s="348">
        <v>24.8</v>
      </c>
      <c r="L247" s="162">
        <v>24.8</v>
      </c>
      <c r="M247" s="162">
        <v>24.8</v>
      </c>
      <c r="N247" s="15"/>
    </row>
    <row r="248" spans="1:18" s="30" customFormat="1" ht="22.8" customHeight="1" thickBot="1" x14ac:dyDescent="0.25">
      <c r="A248" s="436"/>
      <c r="B248" s="437"/>
      <c r="C248" s="503"/>
      <c r="D248" s="439"/>
      <c r="E248" s="576"/>
      <c r="F248" s="420" t="s">
        <v>23</v>
      </c>
      <c r="G248" s="421"/>
      <c r="H248" s="422"/>
      <c r="I248" s="25">
        <f>SUM(I247)</f>
        <v>24.8</v>
      </c>
      <c r="J248" s="26">
        <f>SUM(J247)</f>
        <v>0</v>
      </c>
      <c r="K248" s="25">
        <f>SUM(K247)</f>
        <v>24.8</v>
      </c>
      <c r="L248" s="25">
        <f t="shared" ref="L248:M248" si="61">SUM(L247)</f>
        <v>24.8</v>
      </c>
      <c r="M248" s="25">
        <f t="shared" si="61"/>
        <v>24.8</v>
      </c>
      <c r="N248" s="15"/>
    </row>
    <row r="249" spans="1:18" s="30" customFormat="1" ht="29.1" hidden="1" customHeight="1" thickBot="1" x14ac:dyDescent="0.25">
      <c r="A249" s="436">
        <v>2</v>
      </c>
      <c r="B249" s="437">
        <v>1</v>
      </c>
      <c r="C249" s="503">
        <v>3</v>
      </c>
      <c r="D249" s="439" t="s">
        <v>243</v>
      </c>
      <c r="E249" s="582">
        <v>10</v>
      </c>
      <c r="F249" s="163" t="s">
        <v>244</v>
      </c>
      <c r="G249" s="163" t="s">
        <v>245</v>
      </c>
      <c r="H249" s="101" t="s">
        <v>19</v>
      </c>
      <c r="I249" s="17" t="e">
        <f>SUM(#REF!)</f>
        <v>#REF!</v>
      </c>
      <c r="J249" s="18"/>
      <c r="K249" s="118" t="e">
        <f>SUM(#REF!)</f>
        <v>#REF!</v>
      </c>
      <c r="L249" s="162"/>
      <c r="M249" s="162"/>
      <c r="N249" s="15"/>
    </row>
    <row r="250" spans="1:18" s="30" customFormat="1" ht="29.1" hidden="1" customHeight="1" thickBot="1" x14ac:dyDescent="0.25">
      <c r="A250" s="436"/>
      <c r="B250" s="437"/>
      <c r="C250" s="503"/>
      <c r="D250" s="439"/>
      <c r="E250" s="583"/>
      <c r="F250" s="420" t="s">
        <v>23</v>
      </c>
      <c r="G250" s="421"/>
      <c r="H250" s="422"/>
      <c r="I250" s="25" t="e">
        <f>SUM(#REF!)</f>
        <v>#REF!</v>
      </c>
      <c r="J250" s="26">
        <f>SUM(J249)</f>
        <v>0</v>
      </c>
      <c r="K250" s="25" t="e">
        <f>SUM(#REF!)</f>
        <v>#REF!</v>
      </c>
      <c r="L250" s="25"/>
      <c r="M250" s="25"/>
      <c r="N250" s="15"/>
    </row>
    <row r="251" spans="1:18" s="30" customFormat="1" ht="19.8" customHeight="1" thickBot="1" x14ac:dyDescent="0.25">
      <c r="A251" s="93">
        <v>2</v>
      </c>
      <c r="B251" s="137">
        <v>1</v>
      </c>
      <c r="C251" s="550" t="s">
        <v>125</v>
      </c>
      <c r="D251" s="551"/>
      <c r="E251" s="551"/>
      <c r="F251" s="551"/>
      <c r="G251" s="551"/>
      <c r="H251" s="552"/>
      <c r="I251" s="164">
        <f>SUM(I246+I248)</f>
        <v>84.8</v>
      </c>
      <c r="J251" s="139">
        <f t="shared" ref="J251" si="62">SUM(J246+J248+J250)</f>
        <v>0</v>
      </c>
      <c r="K251" s="165">
        <f>SUM(K246+K248)</f>
        <v>84.8</v>
      </c>
      <c r="L251" s="165">
        <f t="shared" ref="L251:M251" si="63">SUM(L246+L248)</f>
        <v>84.8</v>
      </c>
      <c r="M251" s="165">
        <f t="shared" si="63"/>
        <v>84.8</v>
      </c>
      <c r="N251" s="76"/>
    </row>
    <row r="252" spans="1:18" s="30" customFormat="1" ht="24" customHeight="1" thickBot="1" x14ac:dyDescent="0.25">
      <c r="A252" s="96">
        <v>2</v>
      </c>
      <c r="B252" s="166">
        <v>2</v>
      </c>
      <c r="C252" s="558" t="s">
        <v>246</v>
      </c>
      <c r="D252" s="519"/>
      <c r="E252" s="519"/>
      <c r="F252" s="519"/>
      <c r="G252" s="519"/>
      <c r="H252" s="519"/>
      <c r="I252" s="519"/>
      <c r="J252" s="519"/>
      <c r="K252" s="519"/>
      <c r="L252" s="519"/>
      <c r="M252" s="519"/>
      <c r="N252" s="76"/>
    </row>
    <row r="253" spans="1:18" s="30" customFormat="1" ht="21" customHeight="1" thickBot="1" x14ac:dyDescent="0.25">
      <c r="A253" s="436">
        <v>2</v>
      </c>
      <c r="B253" s="437">
        <v>2</v>
      </c>
      <c r="C253" s="512">
        <v>1</v>
      </c>
      <c r="D253" s="581" t="s">
        <v>247</v>
      </c>
      <c r="E253" s="515" t="s">
        <v>79</v>
      </c>
      <c r="F253" s="143" t="s">
        <v>25</v>
      </c>
      <c r="G253" s="143" t="s">
        <v>248</v>
      </c>
      <c r="H253" s="144" t="s">
        <v>19</v>
      </c>
      <c r="I253" s="334">
        <v>11.3</v>
      </c>
      <c r="J253" s="18"/>
      <c r="K253" s="356">
        <v>46.8</v>
      </c>
      <c r="L253" s="75">
        <v>46.8</v>
      </c>
      <c r="M253" s="72">
        <v>46.8</v>
      </c>
      <c r="N253" s="76"/>
    </row>
    <row r="254" spans="1:18" s="30" customFormat="1" ht="26.4" customHeight="1" thickBot="1" x14ac:dyDescent="0.25">
      <c r="A254" s="436"/>
      <c r="B254" s="437"/>
      <c r="C254" s="512"/>
      <c r="D254" s="561"/>
      <c r="E254" s="515"/>
      <c r="F254" s="420" t="s">
        <v>23</v>
      </c>
      <c r="G254" s="421"/>
      <c r="H254" s="422"/>
      <c r="I254" s="25">
        <f>SUM(I253)</f>
        <v>11.3</v>
      </c>
      <c r="J254" s="27">
        <f>SUM(J253)</f>
        <v>0</v>
      </c>
      <c r="K254" s="25">
        <f>SUM(K253)</f>
        <v>46.8</v>
      </c>
      <c r="L254" s="25">
        <f t="shared" ref="L254:M254" si="64">SUM(L253)</f>
        <v>46.8</v>
      </c>
      <c r="M254" s="25">
        <f t="shared" si="64"/>
        <v>46.8</v>
      </c>
      <c r="N254" s="76"/>
    </row>
    <row r="255" spans="1:18" s="30" customFormat="1" ht="21" customHeight="1" x14ac:dyDescent="0.2">
      <c r="A255" s="436">
        <v>2</v>
      </c>
      <c r="B255" s="437">
        <v>2</v>
      </c>
      <c r="C255" s="512">
        <v>2</v>
      </c>
      <c r="D255" s="584" t="s">
        <v>249</v>
      </c>
      <c r="E255" s="587" t="s">
        <v>250</v>
      </c>
      <c r="F255" s="410" t="s">
        <v>371</v>
      </c>
      <c r="G255" s="410" t="s">
        <v>252</v>
      </c>
      <c r="H255" s="74" t="s">
        <v>19</v>
      </c>
      <c r="I255" s="336">
        <v>69.400000000000006</v>
      </c>
      <c r="J255" s="323"/>
      <c r="K255" s="357">
        <v>300</v>
      </c>
      <c r="L255" s="324">
        <v>300</v>
      </c>
      <c r="M255" s="325">
        <v>300</v>
      </c>
      <c r="N255" s="76"/>
      <c r="O255" s="110"/>
      <c r="P255" s="110"/>
      <c r="Q255" s="110"/>
      <c r="R255" s="110"/>
    </row>
    <row r="256" spans="1:18" s="30" customFormat="1" ht="27.75" customHeight="1" x14ac:dyDescent="0.2">
      <c r="A256" s="436"/>
      <c r="B256" s="437"/>
      <c r="C256" s="512"/>
      <c r="D256" s="585"/>
      <c r="E256" s="588"/>
      <c r="F256" s="410"/>
      <c r="G256" s="410"/>
      <c r="H256" s="77" t="s">
        <v>230</v>
      </c>
      <c r="I256" s="334">
        <v>115.8</v>
      </c>
      <c r="J256" s="170"/>
      <c r="K256" s="354">
        <v>110</v>
      </c>
      <c r="L256" s="321">
        <v>110</v>
      </c>
      <c r="M256" s="301">
        <v>110</v>
      </c>
      <c r="N256" s="76"/>
    </row>
    <row r="257" spans="1:14" s="30" customFormat="1" ht="27.75" customHeight="1" x14ac:dyDescent="0.2">
      <c r="A257" s="436"/>
      <c r="B257" s="437"/>
      <c r="C257" s="512"/>
      <c r="D257" s="585"/>
      <c r="E257" s="298" t="s">
        <v>374</v>
      </c>
      <c r="F257" s="410"/>
      <c r="G257" s="410"/>
      <c r="H257" s="595" t="s">
        <v>19</v>
      </c>
      <c r="I257" s="334">
        <v>0.4</v>
      </c>
      <c r="J257" s="170"/>
      <c r="K257" s="354"/>
      <c r="L257" s="321"/>
      <c r="M257" s="301"/>
      <c r="N257" s="76"/>
    </row>
    <row r="258" spans="1:14" s="30" customFormat="1" ht="27.75" customHeight="1" x14ac:dyDescent="0.2">
      <c r="A258" s="436"/>
      <c r="B258" s="437"/>
      <c r="C258" s="512"/>
      <c r="D258" s="585"/>
      <c r="E258" s="300" t="s">
        <v>373</v>
      </c>
      <c r="F258" s="410"/>
      <c r="G258" s="410"/>
      <c r="H258" s="596"/>
      <c r="I258" s="334">
        <v>100</v>
      </c>
      <c r="J258" s="170"/>
      <c r="K258" s="354"/>
      <c r="L258" s="321"/>
      <c r="M258" s="301"/>
      <c r="N258" s="76"/>
    </row>
    <row r="259" spans="1:14" s="30" customFormat="1" ht="27.75" customHeight="1" x14ac:dyDescent="0.2">
      <c r="A259" s="436"/>
      <c r="B259" s="437"/>
      <c r="C259" s="512"/>
      <c r="D259" s="585"/>
      <c r="E259" s="305" t="s">
        <v>255</v>
      </c>
      <c r="F259" s="562"/>
      <c r="G259" s="562"/>
      <c r="H259" s="597"/>
      <c r="I259" s="334">
        <v>130.19999999999999</v>
      </c>
      <c r="J259" s="170"/>
      <c r="K259" s="354"/>
      <c r="L259" s="321"/>
      <c r="M259" s="301"/>
      <c r="N259" s="76"/>
    </row>
    <row r="260" spans="1:14" s="30" customFormat="1" ht="21" hidden="1" customHeight="1" x14ac:dyDescent="0.2">
      <c r="A260" s="436"/>
      <c r="B260" s="437"/>
      <c r="C260" s="512"/>
      <c r="D260" s="585"/>
      <c r="E260" s="589" t="s">
        <v>253</v>
      </c>
      <c r="F260" s="591" t="s">
        <v>371</v>
      </c>
      <c r="G260" s="591" t="s">
        <v>254</v>
      </c>
      <c r="H260" s="169" t="s">
        <v>19</v>
      </c>
      <c r="I260" s="334"/>
      <c r="J260" s="170"/>
      <c r="K260" s="354"/>
      <c r="L260" s="321"/>
      <c r="M260" s="301"/>
      <c r="N260" s="76"/>
    </row>
    <row r="261" spans="1:14" s="30" customFormat="1" ht="21" customHeight="1" thickBot="1" x14ac:dyDescent="0.25">
      <c r="A261" s="436"/>
      <c r="B261" s="437"/>
      <c r="C261" s="512"/>
      <c r="D261" s="585"/>
      <c r="E261" s="590"/>
      <c r="F261" s="591"/>
      <c r="G261" s="591"/>
      <c r="H261" s="169" t="s">
        <v>230</v>
      </c>
      <c r="I261" s="334">
        <v>16.2</v>
      </c>
      <c r="J261" s="171"/>
      <c r="K261" s="354"/>
      <c r="L261" s="321"/>
      <c r="M261" s="301"/>
      <c r="N261" s="76"/>
    </row>
    <row r="262" spans="1:14" s="30" customFormat="1" ht="21" hidden="1" customHeight="1" x14ac:dyDescent="0.2">
      <c r="A262" s="436"/>
      <c r="B262" s="437"/>
      <c r="C262" s="512"/>
      <c r="D262" s="585"/>
      <c r="E262" s="592" t="s">
        <v>255</v>
      </c>
      <c r="F262" s="591" t="s">
        <v>251</v>
      </c>
      <c r="G262" s="594" t="s">
        <v>256</v>
      </c>
      <c r="H262" s="169" t="s">
        <v>19</v>
      </c>
      <c r="I262" s="334"/>
      <c r="J262" s="170"/>
      <c r="K262" s="354"/>
      <c r="L262" s="321"/>
      <c r="M262" s="301"/>
      <c r="N262" s="76"/>
    </row>
    <row r="263" spans="1:14" s="30" customFormat="1" ht="21" hidden="1" customHeight="1" thickBot="1" x14ac:dyDescent="0.25">
      <c r="A263" s="436"/>
      <c r="B263" s="437"/>
      <c r="C263" s="512"/>
      <c r="D263" s="585"/>
      <c r="E263" s="593"/>
      <c r="F263" s="563"/>
      <c r="G263" s="594"/>
      <c r="H263" s="77" t="s">
        <v>230</v>
      </c>
      <c r="I263" s="335"/>
      <c r="J263" s="303"/>
      <c r="K263" s="358"/>
      <c r="L263" s="322"/>
      <c r="M263" s="304"/>
      <c r="N263" s="76"/>
    </row>
    <row r="264" spans="1:14" s="30" customFormat="1" ht="21" customHeight="1" thickBot="1" x14ac:dyDescent="0.25">
      <c r="A264" s="436"/>
      <c r="B264" s="437"/>
      <c r="C264" s="512"/>
      <c r="D264" s="586"/>
      <c r="E264" s="295"/>
      <c r="F264" s="420" t="s">
        <v>23</v>
      </c>
      <c r="G264" s="421"/>
      <c r="H264" s="422"/>
      <c r="I264" s="28">
        <f>SUM(I255:I263)</f>
        <v>432</v>
      </c>
      <c r="J264" s="24">
        <f>SUM(J255:J263)</f>
        <v>0</v>
      </c>
      <c r="K264" s="23">
        <f>SUM(K255:K263)</f>
        <v>410</v>
      </c>
      <c r="L264" s="23">
        <f t="shared" ref="L264:M264" si="65">SUM(L255:L263)</f>
        <v>410</v>
      </c>
      <c r="M264" s="23">
        <f t="shared" si="65"/>
        <v>410</v>
      </c>
      <c r="N264" s="76"/>
    </row>
    <row r="265" spans="1:14" s="30" customFormat="1" ht="21" customHeight="1" thickBot="1" x14ac:dyDescent="0.25">
      <c r="A265" s="93">
        <v>2</v>
      </c>
      <c r="B265" s="151">
        <v>2</v>
      </c>
      <c r="C265" s="550" t="s">
        <v>125</v>
      </c>
      <c r="D265" s="551"/>
      <c r="E265" s="566"/>
      <c r="F265" s="551"/>
      <c r="G265" s="551"/>
      <c r="H265" s="552"/>
      <c r="I265" s="165">
        <f>SUM(I254+I264)</f>
        <v>443.3</v>
      </c>
      <c r="J265" s="139">
        <f>SUM(J254+J264)</f>
        <v>0</v>
      </c>
      <c r="K265" s="138">
        <f>SUM(K254+K264)</f>
        <v>456.8</v>
      </c>
      <c r="L265" s="138">
        <f t="shared" ref="L265:M265" si="66">SUM(L254+L264)</f>
        <v>456.8</v>
      </c>
      <c r="M265" s="138">
        <f t="shared" si="66"/>
        <v>456.8</v>
      </c>
      <c r="N265" s="172"/>
    </row>
    <row r="266" spans="1:14" s="30" customFormat="1" ht="20.25" customHeight="1" thickBot="1" x14ac:dyDescent="0.25">
      <c r="A266" s="150">
        <v>2</v>
      </c>
      <c r="B266" s="600" t="s">
        <v>235</v>
      </c>
      <c r="C266" s="601"/>
      <c r="D266" s="601"/>
      <c r="E266" s="601"/>
      <c r="F266" s="601"/>
      <c r="G266" s="601"/>
      <c r="H266" s="602"/>
      <c r="I266" s="173">
        <f>SUM(I251+I265)</f>
        <v>528.1</v>
      </c>
      <c r="J266" s="174">
        <f t="shared" ref="J266:M266" si="67">J251+J265</f>
        <v>0</v>
      </c>
      <c r="K266" s="173">
        <f t="shared" si="67"/>
        <v>541.6</v>
      </c>
      <c r="L266" s="173">
        <f t="shared" si="67"/>
        <v>541.6</v>
      </c>
      <c r="M266" s="173">
        <f t="shared" si="67"/>
        <v>541.6</v>
      </c>
    </row>
    <row r="267" spans="1:14" s="30" customFormat="1" ht="19.5" customHeight="1" thickBot="1" x14ac:dyDescent="0.25">
      <c r="A267" s="156">
        <v>3</v>
      </c>
      <c r="B267" s="571" t="s">
        <v>257</v>
      </c>
      <c r="C267" s="571"/>
      <c r="D267" s="571"/>
      <c r="E267" s="571"/>
      <c r="F267" s="571"/>
      <c r="G267" s="571"/>
      <c r="H267" s="571"/>
      <c r="I267" s="603"/>
      <c r="J267" s="603"/>
      <c r="K267" s="603"/>
      <c r="L267" s="603"/>
      <c r="M267" s="603"/>
    </row>
    <row r="268" spans="1:14" s="30" customFormat="1" ht="21" customHeight="1" thickBot="1" x14ac:dyDescent="0.25">
      <c r="A268" s="156">
        <v>3</v>
      </c>
      <c r="B268" s="157">
        <v>1</v>
      </c>
      <c r="C268" s="572" t="s">
        <v>258</v>
      </c>
      <c r="D268" s="572"/>
      <c r="E268" s="572"/>
      <c r="F268" s="572"/>
      <c r="G268" s="572"/>
      <c r="H268" s="572"/>
      <c r="I268" s="572"/>
      <c r="J268" s="572"/>
      <c r="K268" s="572"/>
      <c r="L268" s="572"/>
      <c r="M268" s="572"/>
    </row>
    <row r="269" spans="1:14" ht="21.75" customHeight="1" x14ac:dyDescent="0.2">
      <c r="A269" s="436">
        <v>3</v>
      </c>
      <c r="B269" s="437">
        <v>1</v>
      </c>
      <c r="C269" s="405">
        <v>1</v>
      </c>
      <c r="D269" s="560" t="s">
        <v>259</v>
      </c>
      <c r="E269" s="604">
        <v>2</v>
      </c>
      <c r="F269" s="562" t="s">
        <v>260</v>
      </c>
      <c r="G269" s="562" t="s">
        <v>261</v>
      </c>
      <c r="H269" s="74" t="s">
        <v>19</v>
      </c>
      <c r="I269" s="336"/>
      <c r="J269" s="32"/>
      <c r="K269" s="350">
        <v>20</v>
      </c>
      <c r="L269" s="33">
        <v>20</v>
      </c>
      <c r="M269" s="33">
        <v>20</v>
      </c>
    </row>
    <row r="270" spans="1:14" ht="21.75" customHeight="1" thickBot="1" x14ac:dyDescent="0.25">
      <c r="A270" s="436"/>
      <c r="B270" s="437"/>
      <c r="C270" s="503"/>
      <c r="D270" s="560"/>
      <c r="E270" s="605"/>
      <c r="F270" s="563"/>
      <c r="G270" s="563"/>
      <c r="H270" s="77" t="s">
        <v>262</v>
      </c>
      <c r="I270" s="342">
        <v>20</v>
      </c>
      <c r="J270" s="51"/>
      <c r="K270" s="352">
        <v>100</v>
      </c>
      <c r="L270" s="66">
        <v>100</v>
      </c>
      <c r="M270" s="66">
        <v>100</v>
      </c>
    </row>
    <row r="271" spans="1:14" s="30" customFormat="1" ht="21.75" customHeight="1" thickBot="1" x14ac:dyDescent="0.25">
      <c r="A271" s="436"/>
      <c r="B271" s="437"/>
      <c r="C271" s="503"/>
      <c r="D271" s="561"/>
      <c r="E271" s="605"/>
      <c r="F271" s="506" t="s">
        <v>23</v>
      </c>
      <c r="G271" s="507"/>
      <c r="H271" s="508"/>
      <c r="I271" s="25">
        <f>SUM(I269+I270)</f>
        <v>20</v>
      </c>
      <c r="J271" s="26">
        <f>SUM(J269+J270)</f>
        <v>0</v>
      </c>
      <c r="K271" s="25">
        <f>SUM(K269+K270)</f>
        <v>120</v>
      </c>
      <c r="L271" s="25">
        <f t="shared" ref="L271:M271" si="68">SUM(L269+L270)</f>
        <v>120</v>
      </c>
      <c r="M271" s="25">
        <f t="shared" si="68"/>
        <v>120</v>
      </c>
      <c r="N271" s="172"/>
    </row>
    <row r="272" spans="1:14" ht="21" customHeight="1" thickBot="1" x14ac:dyDescent="0.25">
      <c r="A272" s="598">
        <v>3</v>
      </c>
      <c r="B272" s="392">
        <v>1</v>
      </c>
      <c r="C272" s="442">
        <v>2</v>
      </c>
      <c r="D272" s="581" t="s">
        <v>263</v>
      </c>
      <c r="E272" s="504">
        <v>9</v>
      </c>
      <c r="F272" s="175" t="s">
        <v>260</v>
      </c>
      <c r="G272" s="175" t="s">
        <v>264</v>
      </c>
      <c r="H272" s="176" t="s">
        <v>19</v>
      </c>
      <c r="I272" s="334">
        <v>16</v>
      </c>
      <c r="J272" s="18"/>
      <c r="K272" s="348">
        <v>16</v>
      </c>
      <c r="L272" s="17">
        <v>16</v>
      </c>
      <c r="M272" s="17">
        <v>16</v>
      </c>
    </row>
    <row r="273" spans="1:13" s="30" customFormat="1" ht="15.6" customHeight="1" thickBot="1" x14ac:dyDescent="0.25">
      <c r="A273" s="599"/>
      <c r="B273" s="398"/>
      <c r="C273" s="405"/>
      <c r="D273" s="561"/>
      <c r="E273" s="505"/>
      <c r="F273" s="506" t="s">
        <v>23</v>
      </c>
      <c r="G273" s="507"/>
      <c r="H273" s="508"/>
      <c r="I273" s="25">
        <f>SUM(I272)</f>
        <v>16</v>
      </c>
      <c r="J273" s="26">
        <f>SUM(J272:J272)</f>
        <v>0</v>
      </c>
      <c r="K273" s="25">
        <f>SUM(K272)</f>
        <v>16</v>
      </c>
      <c r="L273" s="25">
        <f t="shared" ref="L273:M273" si="69">SUM(L272)</f>
        <v>16</v>
      </c>
      <c r="M273" s="25">
        <f t="shared" si="69"/>
        <v>16</v>
      </c>
    </row>
    <row r="274" spans="1:13" ht="18" customHeight="1" thickBot="1" x14ac:dyDescent="0.25">
      <c r="A274" s="611">
        <v>3</v>
      </c>
      <c r="B274" s="437">
        <v>1</v>
      </c>
      <c r="C274" s="503">
        <v>3</v>
      </c>
      <c r="D274" s="439" t="s">
        <v>265</v>
      </c>
      <c r="E274" s="554">
        <v>9</v>
      </c>
      <c r="F274" s="143" t="s">
        <v>260</v>
      </c>
      <c r="G274" s="143" t="s">
        <v>266</v>
      </c>
      <c r="H274" s="89" t="s">
        <v>19</v>
      </c>
      <c r="I274" s="334">
        <v>5</v>
      </c>
      <c r="J274" s="18"/>
      <c r="K274" s="359">
        <v>5</v>
      </c>
      <c r="L274" s="17">
        <v>5</v>
      </c>
      <c r="M274" s="17">
        <v>5</v>
      </c>
    </row>
    <row r="275" spans="1:13" s="30" customFormat="1" ht="18" customHeight="1" thickBot="1" x14ac:dyDescent="0.25">
      <c r="A275" s="611"/>
      <c r="B275" s="437"/>
      <c r="C275" s="503"/>
      <c r="D275" s="439"/>
      <c r="E275" s="554"/>
      <c r="F275" s="506" t="s">
        <v>23</v>
      </c>
      <c r="G275" s="507"/>
      <c r="H275" s="508"/>
      <c r="I275" s="25">
        <f>SUM(I274)</f>
        <v>5</v>
      </c>
      <c r="J275" s="26">
        <f>SUM(J274)</f>
        <v>0</v>
      </c>
      <c r="K275" s="25">
        <f>SUM(K274)</f>
        <v>5</v>
      </c>
      <c r="L275" s="25">
        <f t="shared" ref="L275:M275" si="70">SUM(L274)</f>
        <v>5</v>
      </c>
      <c r="M275" s="25">
        <f t="shared" si="70"/>
        <v>5</v>
      </c>
    </row>
    <row r="276" spans="1:13" s="30" customFormat="1" ht="21" customHeight="1" thickBot="1" x14ac:dyDescent="0.25">
      <c r="A276" s="606">
        <v>3</v>
      </c>
      <c r="B276" s="393">
        <v>1</v>
      </c>
      <c r="C276" s="445">
        <v>4</v>
      </c>
      <c r="D276" s="608" t="s">
        <v>267</v>
      </c>
      <c r="E276" s="423">
        <v>9</v>
      </c>
      <c r="F276" s="115" t="s">
        <v>25</v>
      </c>
      <c r="G276" s="177" t="s">
        <v>268</v>
      </c>
      <c r="H276" s="65" t="s">
        <v>19</v>
      </c>
      <c r="I276" s="334">
        <v>205.3</v>
      </c>
      <c r="J276" s="18"/>
      <c r="K276" s="360">
        <v>260</v>
      </c>
      <c r="L276" s="75">
        <v>100</v>
      </c>
      <c r="M276" s="17">
        <v>100</v>
      </c>
    </row>
    <row r="277" spans="1:13" s="30" customFormat="1" ht="21" customHeight="1" thickBot="1" x14ac:dyDescent="0.25">
      <c r="A277" s="607"/>
      <c r="B277" s="398"/>
      <c r="C277" s="446"/>
      <c r="D277" s="609"/>
      <c r="E277" s="610"/>
      <c r="F277" s="506" t="s">
        <v>23</v>
      </c>
      <c r="G277" s="507"/>
      <c r="H277" s="508"/>
      <c r="I277" s="82">
        <f>SUM(I276)</f>
        <v>205.3</v>
      </c>
      <c r="J277" s="83">
        <f>SUM(J276:J276)</f>
        <v>0</v>
      </c>
      <c r="K277" s="178">
        <f>SUM(K276)</f>
        <v>260</v>
      </c>
      <c r="L277" s="178">
        <f t="shared" ref="L277:M277" si="71">SUM(L276)</f>
        <v>100</v>
      </c>
      <c r="M277" s="178">
        <f t="shared" si="71"/>
        <v>100</v>
      </c>
    </row>
    <row r="278" spans="1:13" s="30" customFormat="1" ht="16.5" customHeight="1" thickBot="1" x14ac:dyDescent="0.25">
      <c r="A278" s="93">
        <v>3</v>
      </c>
      <c r="B278" s="137">
        <v>1</v>
      </c>
      <c r="C278" s="565" t="s">
        <v>125</v>
      </c>
      <c r="D278" s="566"/>
      <c r="E278" s="566"/>
      <c r="F278" s="566"/>
      <c r="G278" s="566"/>
      <c r="H278" s="567"/>
      <c r="I278" s="165">
        <f>SUM(I271+I273+I275+I277)</f>
        <v>246.3</v>
      </c>
      <c r="J278" s="139">
        <f>J271+J273+J275+J277</f>
        <v>0</v>
      </c>
      <c r="K278" s="179">
        <f>SUM(K271+K273+K275+K277)</f>
        <v>401</v>
      </c>
      <c r="L278" s="179">
        <f t="shared" ref="L278:M278" si="72">SUM(L271+L273+L275+L277)</f>
        <v>241</v>
      </c>
      <c r="M278" s="179">
        <f t="shared" si="72"/>
        <v>241</v>
      </c>
    </row>
    <row r="279" spans="1:13" s="30" customFormat="1" ht="10.8" thickBot="1" x14ac:dyDescent="0.25">
      <c r="A279" s="180">
        <v>3</v>
      </c>
      <c r="B279" s="181">
        <v>2</v>
      </c>
      <c r="C279" s="616" t="s">
        <v>269</v>
      </c>
      <c r="D279" s="616"/>
      <c r="E279" s="616"/>
      <c r="F279" s="617"/>
      <c r="G279" s="617"/>
      <c r="H279" s="616"/>
      <c r="I279" s="450"/>
      <c r="J279" s="450"/>
      <c r="K279" s="450"/>
      <c r="L279" s="450"/>
      <c r="M279" s="450"/>
    </row>
    <row r="280" spans="1:13" s="182" customFormat="1" ht="24" customHeight="1" x14ac:dyDescent="0.2">
      <c r="A280" s="436">
        <v>3</v>
      </c>
      <c r="B280" s="437">
        <v>2</v>
      </c>
      <c r="C280" s="438">
        <v>1</v>
      </c>
      <c r="D280" s="618" t="s">
        <v>270</v>
      </c>
      <c r="E280" s="612">
        <v>9</v>
      </c>
      <c r="F280" s="619" t="s">
        <v>25</v>
      </c>
      <c r="G280" s="619" t="s">
        <v>271</v>
      </c>
      <c r="H280" s="113" t="s">
        <v>19</v>
      </c>
      <c r="I280" s="334">
        <v>24</v>
      </c>
      <c r="J280" s="18"/>
      <c r="K280" s="348">
        <v>140</v>
      </c>
      <c r="L280" s="17">
        <v>1500</v>
      </c>
      <c r="M280" s="17">
        <v>1500</v>
      </c>
    </row>
    <row r="281" spans="1:13" s="182" customFormat="1" ht="24" customHeight="1" thickBot="1" x14ac:dyDescent="0.25">
      <c r="A281" s="436"/>
      <c r="B281" s="437"/>
      <c r="C281" s="438"/>
      <c r="D281" s="608"/>
      <c r="E281" s="612"/>
      <c r="F281" s="619"/>
      <c r="G281" s="619"/>
      <c r="H281" s="106" t="s">
        <v>234</v>
      </c>
      <c r="I281" s="334"/>
      <c r="J281" s="79"/>
      <c r="K281" s="348"/>
      <c r="L281" s="17"/>
      <c r="M281" s="17"/>
    </row>
    <row r="282" spans="1:13" s="30" customFormat="1" ht="18.600000000000001" customHeight="1" thickBot="1" x14ac:dyDescent="0.25">
      <c r="A282" s="436"/>
      <c r="B282" s="437"/>
      <c r="C282" s="438"/>
      <c r="D282" s="524"/>
      <c r="E282" s="612"/>
      <c r="F282" s="620" t="s">
        <v>23</v>
      </c>
      <c r="G282" s="621"/>
      <c r="H282" s="508"/>
      <c r="I282" s="82">
        <f>SUM(I280+I281)</f>
        <v>24</v>
      </c>
      <c r="J282" s="83">
        <f t="shared" ref="J282" si="73">SUM(J280)</f>
        <v>0</v>
      </c>
      <c r="K282" s="82">
        <f>SUM(K280+K281)</f>
        <v>140</v>
      </c>
      <c r="L282" s="82">
        <f t="shared" ref="L282:M282" si="74">SUM(L280+L281)</f>
        <v>1500</v>
      </c>
      <c r="M282" s="82">
        <f t="shared" si="74"/>
        <v>1500</v>
      </c>
    </row>
    <row r="283" spans="1:13" s="30" customFormat="1" ht="38.25" customHeight="1" thickBot="1" x14ac:dyDescent="0.25">
      <c r="A283" s="436">
        <v>3</v>
      </c>
      <c r="B283" s="437">
        <v>2</v>
      </c>
      <c r="C283" s="438">
        <v>2</v>
      </c>
      <c r="D283" s="443" t="s">
        <v>391</v>
      </c>
      <c r="E283" s="612">
        <v>9</v>
      </c>
      <c r="F283" s="119" t="s">
        <v>25</v>
      </c>
      <c r="G283" s="119" t="s">
        <v>272</v>
      </c>
      <c r="H283" s="120" t="s">
        <v>19</v>
      </c>
      <c r="I283" s="334">
        <v>30</v>
      </c>
      <c r="J283" s="18"/>
      <c r="K283" s="348">
        <v>50</v>
      </c>
      <c r="L283" s="75">
        <v>50</v>
      </c>
      <c r="M283" s="17">
        <v>50</v>
      </c>
    </row>
    <row r="284" spans="1:13" s="30" customFormat="1" ht="30" customHeight="1" thickBot="1" x14ac:dyDescent="0.25">
      <c r="A284" s="436"/>
      <c r="B284" s="437"/>
      <c r="C284" s="438"/>
      <c r="D284" s="443"/>
      <c r="E284" s="612"/>
      <c r="F284" s="613" t="s">
        <v>23</v>
      </c>
      <c r="G284" s="614"/>
      <c r="H284" s="615"/>
      <c r="I284" s="167">
        <f>SUM(I283)</f>
        <v>30</v>
      </c>
      <c r="J284" s="168">
        <f>SUM(J283)</f>
        <v>0</v>
      </c>
      <c r="K284" s="167">
        <f>SUM(K283)</f>
        <v>50</v>
      </c>
      <c r="L284" s="167">
        <f t="shared" ref="L284:M284" si="75">SUM(L283)</f>
        <v>50</v>
      </c>
      <c r="M284" s="167">
        <f t="shared" si="75"/>
        <v>50</v>
      </c>
    </row>
    <row r="285" spans="1:13" s="30" customFormat="1" ht="17.25" customHeight="1" x14ac:dyDescent="0.2">
      <c r="A285" s="436">
        <v>3</v>
      </c>
      <c r="B285" s="437">
        <v>2</v>
      </c>
      <c r="C285" s="497">
        <v>3</v>
      </c>
      <c r="D285" s="439" t="s">
        <v>273</v>
      </c>
      <c r="E285" s="633">
        <v>9</v>
      </c>
      <c r="F285" s="634" t="s">
        <v>25</v>
      </c>
      <c r="G285" s="622" t="s">
        <v>274</v>
      </c>
      <c r="H285" s="185" t="s">
        <v>19</v>
      </c>
      <c r="I285" s="333">
        <v>100</v>
      </c>
      <c r="J285" s="13"/>
      <c r="K285" s="353">
        <v>100</v>
      </c>
      <c r="L285" s="186">
        <v>100</v>
      </c>
      <c r="M285" s="186">
        <v>100</v>
      </c>
    </row>
    <row r="286" spans="1:13" s="30" customFormat="1" ht="17.25" customHeight="1" x14ac:dyDescent="0.2">
      <c r="A286" s="436"/>
      <c r="B286" s="437"/>
      <c r="C286" s="497"/>
      <c r="D286" s="439"/>
      <c r="E286" s="633"/>
      <c r="F286" s="635"/>
      <c r="G286" s="424"/>
      <c r="H286" s="39" t="s">
        <v>29</v>
      </c>
      <c r="I286" s="334">
        <v>50</v>
      </c>
      <c r="J286" s="18"/>
      <c r="K286" s="361">
        <v>50</v>
      </c>
      <c r="L286" s="187">
        <v>50</v>
      </c>
      <c r="M286" s="187">
        <v>50</v>
      </c>
    </row>
    <row r="287" spans="1:13" s="30" customFormat="1" ht="17.25" customHeight="1" thickBot="1" x14ac:dyDescent="0.25">
      <c r="A287" s="436"/>
      <c r="B287" s="437"/>
      <c r="C287" s="497"/>
      <c r="D287" s="439"/>
      <c r="E287" s="633"/>
      <c r="F287" s="636"/>
      <c r="G287" s="564"/>
      <c r="H287" s="188" t="s">
        <v>275</v>
      </c>
      <c r="I287" s="335">
        <v>41</v>
      </c>
      <c r="J287" s="21"/>
      <c r="K287" s="362"/>
      <c r="L287" s="189"/>
      <c r="M287" s="189"/>
    </row>
    <row r="288" spans="1:13" s="30" customFormat="1" ht="20.399999999999999" customHeight="1" thickBot="1" x14ac:dyDescent="0.25">
      <c r="A288" s="436"/>
      <c r="B288" s="437"/>
      <c r="C288" s="497"/>
      <c r="D288" s="439"/>
      <c r="E288" s="633"/>
      <c r="F288" s="623" t="s">
        <v>23</v>
      </c>
      <c r="G288" s="624"/>
      <c r="H288" s="625"/>
      <c r="I288" s="178">
        <f>SUM(I285:I287)</f>
        <v>191</v>
      </c>
      <c r="J288" s="190">
        <f t="shared" ref="J288" si="76">SUM(J285)</f>
        <v>0</v>
      </c>
      <c r="K288" s="178">
        <f>SUM(K285:K287)</f>
        <v>150</v>
      </c>
      <c r="L288" s="178">
        <f t="shared" ref="L288:M288" si="77">SUM(L285:L287)</f>
        <v>150</v>
      </c>
      <c r="M288" s="178">
        <f t="shared" si="77"/>
        <v>150</v>
      </c>
    </row>
    <row r="289" spans="1:14" s="30" customFormat="1" ht="17.25" customHeight="1" x14ac:dyDescent="0.2">
      <c r="A289" s="436">
        <v>3</v>
      </c>
      <c r="B289" s="437">
        <v>2</v>
      </c>
      <c r="C289" s="497">
        <v>4</v>
      </c>
      <c r="D289" s="439" t="s">
        <v>276</v>
      </c>
      <c r="E289" s="39" t="s">
        <v>277</v>
      </c>
      <c r="F289" s="626" t="s">
        <v>25</v>
      </c>
      <c r="G289" s="628" t="s">
        <v>278</v>
      </c>
      <c r="H289" s="630" t="s">
        <v>19</v>
      </c>
      <c r="I289" s="333">
        <v>60</v>
      </c>
      <c r="J289" s="13"/>
      <c r="K289" s="353">
        <v>72</v>
      </c>
      <c r="L289" s="187">
        <v>72</v>
      </c>
      <c r="M289" s="186">
        <v>72</v>
      </c>
    </row>
    <row r="290" spans="1:14" s="30" customFormat="1" ht="17.25" customHeight="1" thickBot="1" x14ac:dyDescent="0.25">
      <c r="A290" s="436"/>
      <c r="B290" s="437"/>
      <c r="C290" s="497"/>
      <c r="D290" s="439"/>
      <c r="E290" s="39">
        <v>9</v>
      </c>
      <c r="F290" s="627"/>
      <c r="G290" s="629"/>
      <c r="H290" s="631"/>
      <c r="I290" s="336">
        <v>58</v>
      </c>
      <c r="J290" s="51"/>
      <c r="K290" s="363">
        <v>58</v>
      </c>
      <c r="L290" s="192"/>
      <c r="M290" s="116"/>
    </row>
    <row r="291" spans="1:14" s="30" customFormat="1" ht="18.600000000000001" customHeight="1" thickBot="1" x14ac:dyDescent="0.25">
      <c r="A291" s="436"/>
      <c r="B291" s="437"/>
      <c r="C291" s="497"/>
      <c r="D291" s="439"/>
      <c r="E291" s="39"/>
      <c r="F291" s="620" t="s">
        <v>23</v>
      </c>
      <c r="G291" s="621"/>
      <c r="H291" s="632"/>
      <c r="I291" s="82">
        <f>SUM(I289+I290)</f>
        <v>118</v>
      </c>
      <c r="J291" s="83">
        <f t="shared" ref="J291" si="78">J289+J290</f>
        <v>0</v>
      </c>
      <c r="K291" s="82">
        <f>SUM(K289+K290)</f>
        <v>130</v>
      </c>
      <c r="L291" s="82">
        <f t="shared" ref="L291:M291" si="79">SUM(L289+L290)</f>
        <v>72</v>
      </c>
      <c r="M291" s="82">
        <f t="shared" si="79"/>
        <v>72</v>
      </c>
    </row>
    <row r="292" spans="1:14" s="30" customFormat="1" ht="25.8" hidden="1" customHeight="1" thickBot="1" x14ac:dyDescent="0.25">
      <c r="A292" s="436">
        <v>3</v>
      </c>
      <c r="B292" s="437">
        <v>2</v>
      </c>
      <c r="C292" s="497">
        <v>5</v>
      </c>
      <c r="D292" s="443" t="s">
        <v>279</v>
      </c>
      <c r="E292" s="497" t="s">
        <v>277</v>
      </c>
      <c r="F292" s="193" t="s">
        <v>25</v>
      </c>
      <c r="G292" s="194" t="s">
        <v>280</v>
      </c>
      <c r="H292" s="120" t="s">
        <v>19</v>
      </c>
      <c r="I292" s="195"/>
      <c r="J292" s="21"/>
      <c r="K292" s="196"/>
      <c r="L292" s="197"/>
      <c r="M292" s="197"/>
    </row>
    <row r="293" spans="1:14" s="30" customFormat="1" ht="25.8" hidden="1" customHeight="1" thickBot="1" x14ac:dyDescent="0.25">
      <c r="A293" s="436"/>
      <c r="B293" s="437"/>
      <c r="C293" s="497"/>
      <c r="D293" s="443"/>
      <c r="E293" s="633"/>
      <c r="F293" s="506" t="s">
        <v>23</v>
      </c>
      <c r="G293" s="507"/>
      <c r="H293" s="508"/>
      <c r="I293" s="82"/>
      <c r="J293" s="83">
        <f>J292</f>
        <v>0</v>
      </c>
      <c r="K293" s="82"/>
      <c r="L293" s="82"/>
      <c r="M293" s="82"/>
    </row>
    <row r="294" spans="1:14" s="30" customFormat="1" ht="25.8" customHeight="1" thickBot="1" x14ac:dyDescent="0.25">
      <c r="A294" s="436">
        <v>3</v>
      </c>
      <c r="B294" s="437">
        <v>2</v>
      </c>
      <c r="C294" s="497">
        <v>5</v>
      </c>
      <c r="D294" s="439" t="s">
        <v>281</v>
      </c>
      <c r="E294" s="497">
        <v>9</v>
      </c>
      <c r="F294" s="193" t="s">
        <v>282</v>
      </c>
      <c r="G294" s="198" t="s">
        <v>283</v>
      </c>
      <c r="H294" s="120" t="s">
        <v>19</v>
      </c>
      <c r="I294" s="335">
        <v>27.6</v>
      </c>
      <c r="J294" s="21"/>
      <c r="K294" s="364">
        <v>27.6</v>
      </c>
      <c r="L294" s="187">
        <v>27.6</v>
      </c>
      <c r="M294" s="187">
        <v>27.6</v>
      </c>
    </row>
    <row r="295" spans="1:14" s="30" customFormat="1" ht="30" customHeight="1" thickBot="1" x14ac:dyDescent="0.25">
      <c r="A295" s="436"/>
      <c r="B295" s="437"/>
      <c r="C295" s="497"/>
      <c r="D295" s="439"/>
      <c r="E295" s="633"/>
      <c r="F295" s="506" t="s">
        <v>23</v>
      </c>
      <c r="G295" s="507"/>
      <c r="H295" s="508"/>
      <c r="I295" s="82">
        <f>SUM(I294)</f>
        <v>27.6</v>
      </c>
      <c r="J295" s="83">
        <f>J294</f>
        <v>0</v>
      </c>
      <c r="K295" s="82">
        <f>SUM(K294)</f>
        <v>27.6</v>
      </c>
      <c r="L295" s="82">
        <f t="shared" ref="L295:M295" si="80">SUM(L294)</f>
        <v>27.6</v>
      </c>
      <c r="M295" s="82">
        <f t="shared" si="80"/>
        <v>27.6</v>
      </c>
    </row>
    <row r="296" spans="1:14" s="30" customFormat="1" ht="17.25" customHeight="1" x14ac:dyDescent="0.2">
      <c r="A296" s="436">
        <v>3</v>
      </c>
      <c r="B296" s="437">
        <v>2</v>
      </c>
      <c r="C296" s="497">
        <v>6</v>
      </c>
      <c r="D296" s="509" t="s">
        <v>284</v>
      </c>
      <c r="E296" s="633">
        <v>9</v>
      </c>
      <c r="F296" s="637" t="s">
        <v>25</v>
      </c>
      <c r="G296" s="637" t="s">
        <v>285</v>
      </c>
      <c r="H296" s="199" t="s">
        <v>19</v>
      </c>
      <c r="I296" s="333">
        <v>365.2</v>
      </c>
      <c r="J296" s="200"/>
      <c r="K296" s="365">
        <v>580</v>
      </c>
      <c r="L296" s="201"/>
      <c r="M296" s="201"/>
    </row>
    <row r="297" spans="1:14" s="30" customFormat="1" ht="17.25" customHeight="1" x14ac:dyDescent="0.2">
      <c r="A297" s="436"/>
      <c r="B297" s="437"/>
      <c r="C297" s="459"/>
      <c r="D297" s="523"/>
      <c r="E297" s="639"/>
      <c r="F297" s="638"/>
      <c r="G297" s="638"/>
      <c r="H297" s="202" t="s">
        <v>234</v>
      </c>
      <c r="I297" s="336"/>
      <c r="J297" s="203"/>
      <c r="K297" s="348"/>
      <c r="L297" s="17"/>
      <c r="M297" s="17"/>
    </row>
    <row r="298" spans="1:14" s="30" customFormat="1" ht="17.25" customHeight="1" thickBot="1" x14ac:dyDescent="0.25">
      <c r="A298" s="436"/>
      <c r="B298" s="437"/>
      <c r="C298" s="459"/>
      <c r="D298" s="523"/>
      <c r="E298" s="639"/>
      <c r="F298" s="638"/>
      <c r="G298" s="638"/>
      <c r="H298" s="204" t="s">
        <v>230</v>
      </c>
      <c r="I298" s="343">
        <v>89.6</v>
      </c>
      <c r="J298" s="205"/>
      <c r="K298" s="366"/>
      <c r="L298" s="206"/>
      <c r="M298" s="206"/>
    </row>
    <row r="299" spans="1:14" s="30" customFormat="1" ht="25.8" customHeight="1" thickBot="1" x14ac:dyDescent="0.25">
      <c r="A299" s="436"/>
      <c r="B299" s="437"/>
      <c r="C299" s="459"/>
      <c r="D299" s="523"/>
      <c r="E299" s="639"/>
      <c r="F299" s="506" t="s">
        <v>23</v>
      </c>
      <c r="G299" s="507"/>
      <c r="H299" s="508"/>
      <c r="I299" s="207">
        <f>SUM(I296:I298)</f>
        <v>454.79999999999995</v>
      </c>
      <c r="J299" s="83">
        <f>SUM(J296+J297+J298)</f>
        <v>0</v>
      </c>
      <c r="K299" s="207">
        <f>SUM(K296:K298)</f>
        <v>580</v>
      </c>
      <c r="L299" s="207">
        <f t="shared" ref="L299:M299" si="81">SUM(L296:L298)</f>
        <v>0</v>
      </c>
      <c r="M299" s="207">
        <f t="shared" si="81"/>
        <v>0</v>
      </c>
      <c r="N299" s="172"/>
    </row>
    <row r="300" spans="1:14" s="30" customFormat="1" ht="17.25" hidden="1" customHeight="1" thickBot="1" x14ac:dyDescent="0.25">
      <c r="A300" s="436">
        <v>3</v>
      </c>
      <c r="B300" s="437">
        <v>2</v>
      </c>
      <c r="C300" s="497">
        <v>7</v>
      </c>
      <c r="D300" s="443" t="s">
        <v>286</v>
      </c>
      <c r="E300" s="497">
        <v>9</v>
      </c>
      <c r="F300" s="193" t="s">
        <v>25</v>
      </c>
      <c r="G300" s="194" t="s">
        <v>287</v>
      </c>
      <c r="H300" s="120" t="s">
        <v>19</v>
      </c>
      <c r="I300" s="20"/>
      <c r="J300" s="21"/>
      <c r="K300" s="192"/>
      <c r="L300" s="187"/>
      <c r="M300" s="197"/>
      <c r="N300" s="172"/>
    </row>
    <row r="301" spans="1:14" s="30" customFormat="1" ht="17.25" hidden="1" customHeight="1" thickBot="1" x14ac:dyDescent="0.25">
      <c r="A301" s="436"/>
      <c r="B301" s="437"/>
      <c r="C301" s="497"/>
      <c r="D301" s="443"/>
      <c r="E301" s="633"/>
      <c r="F301" s="506" t="s">
        <v>23</v>
      </c>
      <c r="G301" s="507"/>
      <c r="H301" s="508"/>
      <c r="I301" s="82"/>
      <c r="J301" s="83">
        <f>J300</f>
        <v>0</v>
      </c>
      <c r="K301" s="82" t="e">
        <f>SUM(#REF!)</f>
        <v>#REF!</v>
      </c>
      <c r="L301" s="82"/>
      <c r="M301" s="82"/>
      <c r="N301" s="172"/>
    </row>
    <row r="302" spans="1:14" s="30" customFormat="1" ht="17.25" customHeight="1" thickBot="1" x14ac:dyDescent="0.25">
      <c r="A302" s="436">
        <v>3</v>
      </c>
      <c r="B302" s="437">
        <v>2</v>
      </c>
      <c r="C302" s="497">
        <v>7</v>
      </c>
      <c r="D302" s="439" t="s">
        <v>288</v>
      </c>
      <c r="E302" s="497" t="s">
        <v>277</v>
      </c>
      <c r="F302" s="193" t="s">
        <v>289</v>
      </c>
      <c r="G302" s="198" t="s">
        <v>290</v>
      </c>
      <c r="H302" s="120" t="s">
        <v>19</v>
      </c>
      <c r="I302" s="335">
        <v>31.5</v>
      </c>
      <c r="J302" s="21"/>
      <c r="K302" s="364">
        <v>31.5</v>
      </c>
      <c r="L302" s="187">
        <v>31.5</v>
      </c>
      <c r="M302" s="187">
        <v>31.5</v>
      </c>
      <c r="N302" s="172"/>
    </row>
    <row r="303" spans="1:14" s="30" customFormat="1" ht="34.35" customHeight="1" thickBot="1" x14ac:dyDescent="0.25">
      <c r="A303" s="436"/>
      <c r="B303" s="437"/>
      <c r="C303" s="497"/>
      <c r="D303" s="439"/>
      <c r="E303" s="633"/>
      <c r="F303" s="506" t="s">
        <v>23</v>
      </c>
      <c r="G303" s="507"/>
      <c r="H303" s="508"/>
      <c r="I303" s="82">
        <f>SUM(I302)</f>
        <v>31.5</v>
      </c>
      <c r="J303" s="83">
        <f>J302</f>
        <v>0</v>
      </c>
      <c r="K303" s="82">
        <f>SUM(K302)</f>
        <v>31.5</v>
      </c>
      <c r="L303" s="82">
        <f t="shared" ref="L303:M303" si="82">SUM(L302)</f>
        <v>31.5</v>
      </c>
      <c r="M303" s="82">
        <f t="shared" si="82"/>
        <v>31.5</v>
      </c>
      <c r="N303" s="172"/>
    </row>
    <row r="304" spans="1:14" s="30" customFormat="1" ht="20.25" customHeight="1" thickBot="1" x14ac:dyDescent="0.25">
      <c r="A304" s="93">
        <v>3</v>
      </c>
      <c r="B304" s="208">
        <v>2</v>
      </c>
      <c r="C304" s="550" t="s">
        <v>125</v>
      </c>
      <c r="D304" s="551"/>
      <c r="E304" s="551"/>
      <c r="F304" s="551"/>
      <c r="G304" s="551"/>
      <c r="H304" s="552"/>
      <c r="I304" s="209">
        <f>SUM(I282+I284+I288+I291+I295+I299+I303)</f>
        <v>876.9</v>
      </c>
      <c r="J304" s="210">
        <f t="shared" ref="J304" si="83">SUM(J282+J284+J288+J291+J293+J295+J299+J301)</f>
        <v>0</v>
      </c>
      <c r="K304" s="165">
        <f>SUM(K282+K284+K288+K291+K295+K299+K303)</f>
        <v>1109.0999999999999</v>
      </c>
      <c r="L304" s="165">
        <f t="shared" ref="L304:M304" si="84">SUM(L282+L284+L288+L291+L295+L299+L303)</f>
        <v>1831.1</v>
      </c>
      <c r="M304" s="165">
        <f t="shared" si="84"/>
        <v>1831.1</v>
      </c>
      <c r="N304" s="172"/>
    </row>
    <row r="305" spans="1:14" s="30" customFormat="1" ht="21" customHeight="1" thickBot="1" x14ac:dyDescent="0.25">
      <c r="A305" s="180">
        <v>3</v>
      </c>
      <c r="B305" s="142">
        <v>3</v>
      </c>
      <c r="C305" s="558" t="s">
        <v>291</v>
      </c>
      <c r="D305" s="519"/>
      <c r="E305" s="519"/>
      <c r="F305" s="519"/>
      <c r="G305" s="519"/>
      <c r="H305" s="519"/>
      <c r="I305" s="519"/>
      <c r="J305" s="519"/>
      <c r="K305" s="519"/>
      <c r="L305" s="519"/>
      <c r="M305" s="519"/>
    </row>
    <row r="306" spans="1:14" ht="24" hidden="1" customHeight="1" thickBot="1" x14ac:dyDescent="0.25">
      <c r="A306" s="640">
        <v>3</v>
      </c>
      <c r="B306" s="437">
        <v>3</v>
      </c>
      <c r="C306" s="404">
        <v>1</v>
      </c>
      <c r="D306" s="560" t="s">
        <v>292</v>
      </c>
      <c r="E306" s="528">
        <v>9</v>
      </c>
      <c r="F306" s="530" t="s">
        <v>293</v>
      </c>
      <c r="G306" s="530" t="s">
        <v>294</v>
      </c>
      <c r="H306" s="211" t="s">
        <v>72</v>
      </c>
      <c r="I306" s="122" t="e">
        <f>SUM(#REF!)</f>
        <v>#REF!</v>
      </c>
      <c r="J306" s="32"/>
      <c r="K306" s="122" t="e">
        <f>SUM(#REF!+#REF!)</f>
        <v>#REF!</v>
      </c>
      <c r="L306" s="122" t="e">
        <f>SUM(#REF!+#REF!)</f>
        <v>#REF!</v>
      </c>
      <c r="M306" s="122" t="e">
        <f>SUM(#REF!+#REF!)</f>
        <v>#REF!</v>
      </c>
    </row>
    <row r="307" spans="1:14" ht="29.25" customHeight="1" thickBot="1" x14ac:dyDescent="0.25">
      <c r="A307" s="640"/>
      <c r="B307" s="437"/>
      <c r="C307" s="404"/>
      <c r="D307" s="560"/>
      <c r="E307" s="528"/>
      <c r="F307" s="444"/>
      <c r="G307" s="444"/>
      <c r="H307" s="212" t="s">
        <v>19</v>
      </c>
      <c r="I307" s="342">
        <v>10</v>
      </c>
      <c r="J307" s="51"/>
      <c r="K307" s="350">
        <v>30</v>
      </c>
      <c r="L307" s="33">
        <v>30</v>
      </c>
      <c r="M307" s="33">
        <v>30</v>
      </c>
    </row>
    <row r="308" spans="1:14" s="30" customFormat="1" ht="24.75" customHeight="1" thickBot="1" x14ac:dyDescent="0.25">
      <c r="A308" s="640"/>
      <c r="B308" s="437"/>
      <c r="C308" s="503"/>
      <c r="D308" s="561"/>
      <c r="E308" s="554"/>
      <c r="F308" s="506" t="s">
        <v>23</v>
      </c>
      <c r="G308" s="507"/>
      <c r="H308" s="508"/>
      <c r="I308" s="82">
        <f>SUM(I307)</f>
        <v>10</v>
      </c>
      <c r="J308" s="83">
        <f t="shared" ref="J308" si="85">SUM(J306)</f>
        <v>0</v>
      </c>
      <c r="K308" s="82">
        <f>SUM(K307)</f>
        <v>30</v>
      </c>
      <c r="L308" s="82">
        <f t="shared" ref="L308:M308" si="86">SUM(L307)</f>
        <v>30</v>
      </c>
      <c r="M308" s="82">
        <f t="shared" si="86"/>
        <v>30</v>
      </c>
      <c r="N308" s="172"/>
    </row>
    <row r="309" spans="1:14" ht="24" customHeight="1" thickBot="1" x14ac:dyDescent="0.25">
      <c r="A309" s="640">
        <v>3</v>
      </c>
      <c r="B309" s="437">
        <v>3</v>
      </c>
      <c r="C309" s="404">
        <v>2</v>
      </c>
      <c r="D309" s="560" t="s">
        <v>295</v>
      </c>
      <c r="E309" s="528">
        <v>9</v>
      </c>
      <c r="F309" s="85" t="s">
        <v>293</v>
      </c>
      <c r="G309" s="85" t="s">
        <v>296</v>
      </c>
      <c r="H309" s="86" t="s">
        <v>19</v>
      </c>
      <c r="I309" s="338">
        <v>15</v>
      </c>
      <c r="J309" s="79"/>
      <c r="K309" s="350">
        <v>15</v>
      </c>
      <c r="L309" s="33">
        <v>15</v>
      </c>
      <c r="M309" s="33">
        <v>15</v>
      </c>
    </row>
    <row r="310" spans="1:14" s="30" customFormat="1" ht="18" customHeight="1" thickBot="1" x14ac:dyDescent="0.25">
      <c r="A310" s="640"/>
      <c r="B310" s="437"/>
      <c r="C310" s="641"/>
      <c r="D310" s="642"/>
      <c r="E310" s="643"/>
      <c r="F310" s="620" t="s">
        <v>23</v>
      </c>
      <c r="G310" s="621"/>
      <c r="H310" s="508"/>
      <c r="I310" s="82">
        <f>SUM(I309)</f>
        <v>15</v>
      </c>
      <c r="J310" s="83">
        <f t="shared" ref="J310" si="87">SUM(J309)</f>
        <v>0</v>
      </c>
      <c r="K310" s="82">
        <f>SUM(K309)</f>
        <v>15</v>
      </c>
      <c r="L310" s="82">
        <f t="shared" ref="L310:M310" si="88">SUM(L309)</f>
        <v>15</v>
      </c>
      <c r="M310" s="82">
        <f t="shared" si="88"/>
        <v>15</v>
      </c>
      <c r="N310" s="172"/>
    </row>
    <row r="311" spans="1:14" s="30" customFormat="1" ht="21" customHeight="1" thickBot="1" x14ac:dyDescent="0.25">
      <c r="A311" s="93">
        <v>3</v>
      </c>
      <c r="B311" s="208">
        <v>3</v>
      </c>
      <c r="C311" s="565" t="s">
        <v>125</v>
      </c>
      <c r="D311" s="566"/>
      <c r="E311" s="566"/>
      <c r="F311" s="566"/>
      <c r="G311" s="566"/>
      <c r="H311" s="567"/>
      <c r="I311" s="138">
        <f>SUM(I308+I310)</f>
        <v>25</v>
      </c>
      <c r="J311" s="139">
        <f t="shared" ref="J311" si="89">SUM(J308)</f>
        <v>0</v>
      </c>
      <c r="K311" s="138">
        <f>SUM(K308+K310)</f>
        <v>45</v>
      </c>
      <c r="L311" s="138">
        <f t="shared" ref="L311:M311" si="90">SUM(L308+L310)</f>
        <v>45</v>
      </c>
      <c r="M311" s="138">
        <f t="shared" si="90"/>
        <v>45</v>
      </c>
    </row>
    <row r="312" spans="1:14" s="30" customFormat="1" ht="16.5" hidden="1" customHeight="1" thickBot="1" x14ac:dyDescent="0.25">
      <c r="A312" s="180">
        <v>5</v>
      </c>
      <c r="B312" s="181">
        <v>5</v>
      </c>
      <c r="C312" s="558" t="s">
        <v>297</v>
      </c>
      <c r="D312" s="519"/>
      <c r="E312" s="519"/>
      <c r="F312" s="519"/>
      <c r="G312" s="519"/>
      <c r="H312" s="519"/>
      <c r="I312" s="519"/>
      <c r="J312" s="519"/>
      <c r="K312" s="519"/>
      <c r="L312" s="519"/>
      <c r="M312" s="519"/>
    </row>
    <row r="313" spans="1:14" s="217" customFormat="1" ht="13.5" hidden="1" customHeight="1" thickBot="1" x14ac:dyDescent="0.25">
      <c r="A313" s="436">
        <v>5</v>
      </c>
      <c r="B313" s="437">
        <v>5</v>
      </c>
      <c r="C313" s="496">
        <v>1</v>
      </c>
      <c r="D313" s="644"/>
      <c r="E313" s="645">
        <v>14</v>
      </c>
      <c r="F313" s="622"/>
      <c r="G313" s="622"/>
      <c r="H313" s="646" t="s">
        <v>298</v>
      </c>
      <c r="I313" s="213" t="e">
        <f>SUM(#REF!+#REF!)</f>
        <v>#REF!</v>
      </c>
      <c r="J313" s="215"/>
      <c r="K313" s="216" t="e">
        <f>SUM(#REF!+#REF!)</f>
        <v>#REF!</v>
      </c>
      <c r="L313" s="216" t="e">
        <f>SUM(#REF!+#REF!)</f>
        <v>#REF!</v>
      </c>
      <c r="M313" s="216" t="e">
        <f>SUM(#REF!+#REF!)</f>
        <v>#REF!</v>
      </c>
    </row>
    <row r="314" spans="1:14" s="217" customFormat="1" ht="13.5" hidden="1" customHeight="1" thickBot="1" x14ac:dyDescent="0.25">
      <c r="A314" s="436"/>
      <c r="B314" s="437"/>
      <c r="C314" s="497"/>
      <c r="D314" s="439"/>
      <c r="E314" s="633"/>
      <c r="F314" s="424"/>
      <c r="G314" s="424"/>
      <c r="H314" s="647"/>
      <c r="I314" s="218" t="e">
        <f t="shared" ref="I314:J314" si="91">I313/3.4528</f>
        <v>#REF!</v>
      </c>
      <c r="J314" s="219">
        <f t="shared" si="91"/>
        <v>0</v>
      </c>
      <c r="K314" s="220" t="e">
        <f>SUM(#REF!+#REF!)</f>
        <v>#REF!</v>
      </c>
      <c r="L314" s="220" t="e">
        <f>SUM(#REF!+#REF!)</f>
        <v>#REF!</v>
      </c>
      <c r="M314" s="220" t="e">
        <f>SUM(#REF!+#REF!)</f>
        <v>#REF!</v>
      </c>
    </row>
    <row r="315" spans="1:14" s="30" customFormat="1" ht="14.25" hidden="1" customHeight="1" thickBot="1" x14ac:dyDescent="0.25">
      <c r="A315" s="436"/>
      <c r="B315" s="437"/>
      <c r="C315" s="497"/>
      <c r="D315" s="439"/>
      <c r="E315" s="633"/>
      <c r="F315" s="424"/>
      <c r="G315" s="424"/>
      <c r="H315" s="648" t="s">
        <v>19</v>
      </c>
      <c r="I315" s="222" t="e">
        <f>SUM(#REF!+#REF!)</f>
        <v>#REF!</v>
      </c>
      <c r="J315" s="223"/>
      <c r="K315" s="224" t="e">
        <f>SUM(#REF!+#REF!)</f>
        <v>#REF!</v>
      </c>
      <c r="L315" s="225" t="e">
        <f>SUM(#REF!+#REF!)</f>
        <v>#REF!</v>
      </c>
      <c r="M315" s="225" t="e">
        <f>SUM(#REF!+#REF!)</f>
        <v>#REF!</v>
      </c>
    </row>
    <row r="316" spans="1:14" s="30" customFormat="1" ht="14.25" hidden="1" customHeight="1" thickBot="1" x14ac:dyDescent="0.25">
      <c r="A316" s="436"/>
      <c r="B316" s="437"/>
      <c r="C316" s="497"/>
      <c r="D316" s="439"/>
      <c r="E316" s="633"/>
      <c r="F316" s="564"/>
      <c r="G316" s="564"/>
      <c r="H316" s="631"/>
      <c r="I316" s="226" t="e">
        <f t="shared" ref="I316:J316" si="92">I315/3.4528</f>
        <v>#REF!</v>
      </c>
      <c r="J316" s="227">
        <f t="shared" si="92"/>
        <v>0</v>
      </c>
      <c r="K316" s="228" t="e">
        <f>SUM(#REF!+#REF!)</f>
        <v>#REF!</v>
      </c>
      <c r="L316" s="229" t="e">
        <f>SUM(#REF!+#REF!)</f>
        <v>#REF!</v>
      </c>
      <c r="M316" s="229" t="e">
        <f>SUM(#REF!+#REF!)</f>
        <v>#REF!</v>
      </c>
    </row>
    <row r="317" spans="1:14" s="30" customFormat="1" ht="12.75" hidden="1" customHeight="1" thickBot="1" x14ac:dyDescent="0.25">
      <c r="A317" s="436"/>
      <c r="B317" s="437"/>
      <c r="C317" s="497"/>
      <c r="D317" s="439"/>
      <c r="E317" s="633"/>
      <c r="F317" s="613" t="s">
        <v>23</v>
      </c>
      <c r="G317" s="614"/>
      <c r="H317" s="615"/>
      <c r="I317" s="230" t="e">
        <f>SUM(#REF!+#REF!)</f>
        <v>#REF!</v>
      </c>
      <c r="J317" s="231">
        <f t="shared" ref="J317:J318" si="93">SUM(J315,J313)</f>
        <v>0</v>
      </c>
      <c r="K317" s="230" t="e">
        <f>SUM(#REF!+#REF!)</f>
        <v>#REF!</v>
      </c>
      <c r="L317" s="232" t="e">
        <f>SUM(#REF!+#REF!)</f>
        <v>#REF!</v>
      </c>
      <c r="M317" s="230" t="e">
        <f>SUM(#REF!+#REF!)</f>
        <v>#REF!</v>
      </c>
    </row>
    <row r="318" spans="1:14" s="30" customFormat="1" ht="12" hidden="1" customHeight="1" thickBot="1" x14ac:dyDescent="0.25">
      <c r="A318" s="436"/>
      <c r="B318" s="437"/>
      <c r="C318" s="497"/>
      <c r="D318" s="439"/>
      <c r="E318" s="633"/>
      <c r="F318" s="555"/>
      <c r="G318" s="533"/>
      <c r="H318" s="556"/>
      <c r="I318" s="230" t="e">
        <f>SUM(#REF!+#REF!)</f>
        <v>#REF!</v>
      </c>
      <c r="J318" s="231">
        <f t="shared" si="93"/>
        <v>0</v>
      </c>
      <c r="K318" s="233" t="e">
        <f>SUM(#REF!+#REF!)</f>
        <v>#REF!</v>
      </c>
      <c r="L318" s="230" t="e">
        <f>SUM(#REF!+#REF!)</f>
        <v>#REF!</v>
      </c>
      <c r="M318" s="230" t="e">
        <f>SUM(#REF!+#REF!)</f>
        <v>#REF!</v>
      </c>
    </row>
    <row r="319" spans="1:14" s="217" customFormat="1" ht="15.75" hidden="1" customHeight="1" thickBot="1" x14ac:dyDescent="0.25">
      <c r="A319" s="436">
        <v>5</v>
      </c>
      <c r="B319" s="437">
        <v>5</v>
      </c>
      <c r="C319" s="497">
        <v>2</v>
      </c>
      <c r="D319" s="649" t="s">
        <v>299</v>
      </c>
      <c r="E319" s="423">
        <v>14</v>
      </c>
      <c r="F319" s="650" t="s">
        <v>300</v>
      </c>
      <c r="G319" s="650" t="s">
        <v>278</v>
      </c>
      <c r="H319" s="652" t="s">
        <v>298</v>
      </c>
      <c r="I319" s="234" t="e">
        <f>SUM(#REF!+#REF!)</f>
        <v>#REF!</v>
      </c>
      <c r="J319" s="235"/>
      <c r="K319" s="220" t="e">
        <f>SUM(#REF!+#REF!)</f>
        <v>#REF!</v>
      </c>
      <c r="L319" s="236" t="e">
        <f>SUM(#REF!+#REF!)</f>
        <v>#REF!</v>
      </c>
      <c r="M319" s="220" t="e">
        <f>SUM(#REF!+#REF!)</f>
        <v>#REF!</v>
      </c>
    </row>
    <row r="320" spans="1:14" s="217" customFormat="1" ht="15.75" hidden="1" customHeight="1" thickBot="1" x14ac:dyDescent="0.25">
      <c r="A320" s="436"/>
      <c r="B320" s="437"/>
      <c r="C320" s="497"/>
      <c r="D320" s="649"/>
      <c r="E320" s="423"/>
      <c r="F320" s="651"/>
      <c r="G320" s="651"/>
      <c r="H320" s="653"/>
      <c r="I320" s="221" t="e">
        <f t="shared" ref="I320:J320" si="94">I319/3.4528</f>
        <v>#REF!</v>
      </c>
      <c r="J320" s="219">
        <f t="shared" si="94"/>
        <v>0</v>
      </c>
      <c r="K320" s="220" t="e">
        <f>SUM(#REF!+#REF!)</f>
        <v>#REF!</v>
      </c>
      <c r="L320" s="236" t="e">
        <f>SUM(#REF!+#REF!)</f>
        <v>#REF!</v>
      </c>
      <c r="M320" s="220" t="e">
        <f>SUM(#REF!+#REF!)</f>
        <v>#REF!</v>
      </c>
    </row>
    <row r="321" spans="1:26" s="182" customFormat="1" ht="15.75" hidden="1" customHeight="1" thickBot="1" x14ac:dyDescent="0.25">
      <c r="A321" s="436"/>
      <c r="B321" s="437"/>
      <c r="C321" s="497"/>
      <c r="D321" s="649"/>
      <c r="E321" s="423"/>
      <c r="F321" s="613" t="s">
        <v>23</v>
      </c>
      <c r="G321" s="614"/>
      <c r="H321" s="615"/>
      <c r="I321" s="232" t="e">
        <f>SUM(#REF!+#REF!)</f>
        <v>#REF!</v>
      </c>
      <c r="J321" s="231">
        <f t="shared" ref="J321:J322" si="95">SUM(J319)</f>
        <v>0</v>
      </c>
      <c r="K321" s="230" t="e">
        <f>SUM(#REF!+#REF!)</f>
        <v>#REF!</v>
      </c>
      <c r="L321" s="230" t="e">
        <f>SUM(#REF!+#REF!)</f>
        <v>#REF!</v>
      </c>
      <c r="M321" s="230" t="e">
        <f>SUM(#REF!+#REF!)</f>
        <v>#REF!</v>
      </c>
    </row>
    <row r="322" spans="1:26" s="182" customFormat="1" ht="15.75" hidden="1" customHeight="1" thickBot="1" x14ac:dyDescent="0.25">
      <c r="A322" s="436"/>
      <c r="B322" s="437"/>
      <c r="C322" s="497"/>
      <c r="D322" s="649"/>
      <c r="E322" s="423"/>
      <c r="F322" s="555"/>
      <c r="G322" s="533"/>
      <c r="H322" s="556"/>
      <c r="I322" s="232" t="e">
        <f>SUM(#REF!+#REF!)</f>
        <v>#REF!</v>
      </c>
      <c r="J322" s="231">
        <f t="shared" si="95"/>
        <v>0</v>
      </c>
      <c r="K322" s="230" t="e">
        <f>SUM(#REF!+#REF!)</f>
        <v>#REF!</v>
      </c>
      <c r="L322" s="230" t="e">
        <f>SUM(#REF!+#REF!)</f>
        <v>#REF!</v>
      </c>
      <c r="M322" s="230" t="e">
        <f>SUM(#REF!+#REF!)</f>
        <v>#REF!</v>
      </c>
    </row>
    <row r="323" spans="1:26" s="182" customFormat="1" ht="14.25" hidden="1" customHeight="1" thickBot="1" x14ac:dyDescent="0.25">
      <c r="A323" s="436"/>
      <c r="B323" s="437"/>
      <c r="C323" s="497"/>
      <c r="D323" s="439"/>
      <c r="E323" s="423">
        <v>14</v>
      </c>
      <c r="F323" s="622"/>
      <c r="G323" s="622"/>
      <c r="H323" s="630" t="s">
        <v>19</v>
      </c>
      <c r="I323" s="237" t="e">
        <f>SUM(#REF!+#REF!)</f>
        <v>#REF!</v>
      </c>
      <c r="J323" s="238"/>
      <c r="K323" s="239" t="e">
        <f>SUM(#REF!+#REF!)</f>
        <v>#REF!</v>
      </c>
      <c r="L323" s="239" t="e">
        <f>SUM(#REF!+#REF!)</f>
        <v>#REF!</v>
      </c>
      <c r="M323" s="239" t="e">
        <f>SUM(#REF!+#REF!)</f>
        <v>#REF!</v>
      </c>
    </row>
    <row r="324" spans="1:26" s="182" customFormat="1" ht="14.25" hidden="1" customHeight="1" thickBot="1" x14ac:dyDescent="0.25">
      <c r="A324" s="436"/>
      <c r="B324" s="437"/>
      <c r="C324" s="497"/>
      <c r="D324" s="439"/>
      <c r="E324" s="423"/>
      <c r="F324" s="564"/>
      <c r="G324" s="564"/>
      <c r="H324" s="631"/>
      <c r="I324" s="240" t="e">
        <f t="shared" ref="I324:J324" si="96">I323/3.4528</f>
        <v>#REF!</v>
      </c>
      <c r="J324" s="241">
        <f t="shared" si="96"/>
        <v>0</v>
      </c>
      <c r="K324" s="242" t="e">
        <f>SUM(#REF!+#REF!)</f>
        <v>#REF!</v>
      </c>
      <c r="L324" s="242" t="e">
        <f>SUM(#REF!+#REF!)</f>
        <v>#REF!</v>
      </c>
      <c r="M324" s="242" t="e">
        <f>SUM(#REF!+#REF!)</f>
        <v>#REF!</v>
      </c>
    </row>
    <row r="325" spans="1:26" s="182" customFormat="1" ht="14.25" hidden="1" customHeight="1" thickBot="1" x14ac:dyDescent="0.25">
      <c r="A325" s="436"/>
      <c r="B325" s="437"/>
      <c r="C325" s="497"/>
      <c r="D325" s="439"/>
      <c r="E325" s="423"/>
      <c r="F325" s="613" t="s">
        <v>23</v>
      </c>
      <c r="G325" s="614"/>
      <c r="H325" s="615"/>
      <c r="I325" s="230" t="e">
        <f>SUM(#REF!+#REF!)</f>
        <v>#REF!</v>
      </c>
      <c r="J325" s="231">
        <f t="shared" ref="J325:J326" si="97">SUM(J323)</f>
        <v>0</v>
      </c>
      <c r="K325" s="230" t="e">
        <f>SUM(#REF!+#REF!)</f>
        <v>#REF!</v>
      </c>
      <c r="L325" s="230" t="e">
        <f>SUM(#REF!+#REF!)</f>
        <v>#REF!</v>
      </c>
      <c r="M325" s="230" t="e">
        <f>SUM(#REF!+#REF!)</f>
        <v>#REF!</v>
      </c>
    </row>
    <row r="326" spans="1:26" s="182" customFormat="1" ht="14.25" hidden="1" customHeight="1" thickBot="1" x14ac:dyDescent="0.25">
      <c r="A326" s="436"/>
      <c r="B326" s="437"/>
      <c r="C326" s="497"/>
      <c r="D326" s="439"/>
      <c r="E326" s="423"/>
      <c r="F326" s="555"/>
      <c r="G326" s="533"/>
      <c r="H326" s="556"/>
      <c r="I326" s="230" t="e">
        <f>SUM(#REF!+#REF!)</f>
        <v>#REF!</v>
      </c>
      <c r="J326" s="231">
        <f t="shared" si="97"/>
        <v>0</v>
      </c>
      <c r="K326" s="243" t="e">
        <f>SUM(#REF!+#REF!)</f>
        <v>#REF!</v>
      </c>
      <c r="L326" s="230" t="e">
        <f>SUM(#REF!+#REF!)</f>
        <v>#REF!</v>
      </c>
      <c r="M326" s="230" t="e">
        <f>SUM(#REF!+#REF!)</f>
        <v>#REF!</v>
      </c>
    </row>
    <row r="327" spans="1:26" s="217" customFormat="1" ht="13.5" hidden="1" customHeight="1" thickBot="1" x14ac:dyDescent="0.25">
      <c r="A327" s="394">
        <v>5</v>
      </c>
      <c r="B327" s="392">
        <v>5</v>
      </c>
      <c r="C327" s="459">
        <v>3</v>
      </c>
      <c r="D327" s="388"/>
      <c r="E327" s="423">
        <v>14</v>
      </c>
      <c r="F327" s="411" t="s">
        <v>25</v>
      </c>
      <c r="G327" s="411" t="s">
        <v>268</v>
      </c>
      <c r="H327" s="656" t="s">
        <v>298</v>
      </c>
      <c r="I327" s="213" t="e">
        <f>SUM(#REF!+#REF!)</f>
        <v>#REF!</v>
      </c>
      <c r="J327" s="244"/>
      <c r="K327" s="213" t="e">
        <f>SUM(#REF!+#REF!)</f>
        <v>#REF!</v>
      </c>
      <c r="L327" s="214" t="e">
        <f>SUM(#REF!+#REF!)</f>
        <v>#REF!</v>
      </c>
      <c r="M327" s="213" t="e">
        <f>SUM(#REF!+#REF!)</f>
        <v>#REF!</v>
      </c>
    </row>
    <row r="328" spans="1:26" s="217" customFormat="1" ht="13.5" hidden="1" customHeight="1" thickBot="1" x14ac:dyDescent="0.25">
      <c r="A328" s="665"/>
      <c r="B328" s="393"/>
      <c r="C328" s="667"/>
      <c r="D328" s="669"/>
      <c r="E328" s="423"/>
      <c r="F328" s="654"/>
      <c r="G328" s="654"/>
      <c r="H328" s="657"/>
      <c r="I328" s="218" t="e">
        <f t="shared" ref="I328:M328" si="98">I327/3.4528</f>
        <v>#REF!</v>
      </c>
      <c r="J328" s="219">
        <f t="shared" si="98"/>
        <v>0</v>
      </c>
      <c r="K328" s="220" t="e">
        <f>SUM(#REF!+#REF!)</f>
        <v>#REF!</v>
      </c>
      <c r="L328" s="221" t="e">
        <f t="shared" si="98"/>
        <v>#REF!</v>
      </c>
      <c r="M328" s="218" t="e">
        <f t="shared" si="98"/>
        <v>#REF!</v>
      </c>
    </row>
    <row r="329" spans="1:26" s="182" customFormat="1" ht="12.75" hidden="1" customHeight="1" thickBot="1" x14ac:dyDescent="0.25">
      <c r="A329" s="665"/>
      <c r="B329" s="393"/>
      <c r="C329" s="667"/>
      <c r="D329" s="669"/>
      <c r="E329" s="423"/>
      <c r="F329" s="654"/>
      <c r="G329" s="654"/>
      <c r="H329" s="633" t="s">
        <v>19</v>
      </c>
      <c r="I329" s="225" t="e">
        <f>SUM(#REF!+#REF!)</f>
        <v>#REF!</v>
      </c>
      <c r="J329" s="241"/>
      <c r="K329" s="225" t="e">
        <f>SUM(#REF!+#REF!)</f>
        <v>#REF!</v>
      </c>
      <c r="L329" s="245" t="e">
        <f>SUM(#REF!+#REF!)</f>
        <v>#REF!</v>
      </c>
      <c r="M329" s="225" t="e">
        <f>SUM(#REF!+#REF!)</f>
        <v>#REF!</v>
      </c>
    </row>
    <row r="330" spans="1:26" s="182" customFormat="1" ht="13.5" hidden="1" customHeight="1" thickBot="1" x14ac:dyDescent="0.25">
      <c r="A330" s="665"/>
      <c r="B330" s="393"/>
      <c r="C330" s="667"/>
      <c r="D330" s="669"/>
      <c r="E330" s="423"/>
      <c r="F330" s="655"/>
      <c r="G330" s="655"/>
      <c r="H330" s="658"/>
      <c r="I330" s="226" t="e">
        <f t="shared" ref="I330:M330" si="99">I329/3.4528</f>
        <v>#REF!</v>
      </c>
      <c r="J330" s="227">
        <f t="shared" si="99"/>
        <v>0</v>
      </c>
      <c r="K330" s="242" t="e">
        <f>SUM(#REF!+#REF!)</f>
        <v>#REF!</v>
      </c>
      <c r="L330" s="246" t="e">
        <f t="shared" si="99"/>
        <v>#REF!</v>
      </c>
      <c r="M330" s="226" t="e">
        <f t="shared" si="99"/>
        <v>#REF!</v>
      </c>
    </row>
    <row r="331" spans="1:26" s="182" customFormat="1" ht="16.5" hidden="1" customHeight="1" thickBot="1" x14ac:dyDescent="0.25">
      <c r="A331" s="665"/>
      <c r="B331" s="393"/>
      <c r="C331" s="667"/>
      <c r="D331" s="669"/>
      <c r="E331" s="423"/>
      <c r="F331" s="613" t="s">
        <v>23</v>
      </c>
      <c r="G331" s="614"/>
      <c r="H331" s="615"/>
      <c r="I331" s="230" t="e">
        <f>SUM(#REF!+#REF!)</f>
        <v>#REF!</v>
      </c>
      <c r="J331" s="231">
        <f t="shared" ref="J331:J332" si="100">SUM(J329,J327)</f>
        <v>0</v>
      </c>
      <c r="K331" s="233" t="e">
        <f>SUM(#REF!+#REF!)</f>
        <v>#REF!</v>
      </c>
      <c r="L331" s="230" t="e">
        <f>SUM(#REF!+#REF!)</f>
        <v>#REF!</v>
      </c>
      <c r="M331" s="230" t="e">
        <f>SUM(#REF!+#REF!)</f>
        <v>#REF!</v>
      </c>
    </row>
    <row r="332" spans="1:26" s="182" customFormat="1" ht="16.5" hidden="1" customHeight="1" thickBot="1" x14ac:dyDescent="0.25">
      <c r="A332" s="666"/>
      <c r="B332" s="398"/>
      <c r="C332" s="668"/>
      <c r="D332" s="670"/>
      <c r="E332" s="610"/>
      <c r="F332" s="555"/>
      <c r="G332" s="533"/>
      <c r="H332" s="556"/>
      <c r="I332" s="230" t="e">
        <f>SUM(#REF!+#REF!)</f>
        <v>#REF!</v>
      </c>
      <c r="J332" s="231">
        <f t="shared" si="100"/>
        <v>0</v>
      </c>
      <c r="K332" s="230" t="e">
        <f>SUM(#REF!+#REF!)</f>
        <v>#REF!</v>
      </c>
      <c r="L332" s="230" t="e">
        <f>SUM(#REF!+#REF!)</f>
        <v>#REF!</v>
      </c>
      <c r="M332" s="230" t="e">
        <f>SUM(#REF!+#REF!)</f>
        <v>#REF!</v>
      </c>
    </row>
    <row r="333" spans="1:26" s="182" customFormat="1" ht="13.5" hidden="1" customHeight="1" thickBot="1" x14ac:dyDescent="0.25">
      <c r="A333" s="93">
        <v>5</v>
      </c>
      <c r="B333" s="247">
        <v>5</v>
      </c>
      <c r="C333" s="659" t="s">
        <v>125</v>
      </c>
      <c r="D333" s="660"/>
      <c r="E333" s="660"/>
      <c r="F333" s="660"/>
      <c r="G333" s="660"/>
      <c r="H333" s="661"/>
      <c r="I333" s="248" t="e">
        <f t="shared" ref="I333:M333" si="101">SUM(I317,I321,I325,I331)</f>
        <v>#REF!</v>
      </c>
      <c r="J333" s="249">
        <f t="shared" si="101"/>
        <v>0</v>
      </c>
      <c r="K333" s="248" t="e">
        <f t="shared" si="101"/>
        <v>#REF!</v>
      </c>
      <c r="L333" s="248" t="e">
        <f t="shared" si="101"/>
        <v>#REF!</v>
      </c>
      <c r="M333" s="248" t="e">
        <f t="shared" si="101"/>
        <v>#REF!</v>
      </c>
    </row>
    <row r="334" spans="1:26" s="30" customFormat="1" ht="21.75" customHeight="1" thickBot="1" x14ac:dyDescent="0.25">
      <c r="A334" s="250">
        <v>3</v>
      </c>
      <c r="B334" s="662" t="s">
        <v>235</v>
      </c>
      <c r="C334" s="663"/>
      <c r="D334" s="663"/>
      <c r="E334" s="663"/>
      <c r="F334" s="663"/>
      <c r="G334" s="663"/>
      <c r="H334" s="664"/>
      <c r="I334" s="251">
        <f>SUM(I278+I304+I311)</f>
        <v>1148.2</v>
      </c>
      <c r="J334" s="252">
        <f>SUM(J278+J304+J311)</f>
        <v>0</v>
      </c>
      <c r="K334" s="253">
        <f>SUM(K278+K304+K311)</f>
        <v>1555.1</v>
      </c>
      <c r="L334" s="253">
        <f t="shared" ref="L334:M334" si="102">SUM(L278+L304+L311)</f>
        <v>2117.1</v>
      </c>
      <c r="M334" s="253">
        <f t="shared" si="102"/>
        <v>2117.1</v>
      </c>
    </row>
    <row r="335" spans="1:26" s="30" customFormat="1" ht="21.75" customHeight="1" thickBot="1" x14ac:dyDescent="0.25">
      <c r="A335" s="675" t="s">
        <v>301</v>
      </c>
      <c r="B335" s="676"/>
      <c r="C335" s="676"/>
      <c r="D335" s="676"/>
      <c r="E335" s="676"/>
      <c r="F335" s="676"/>
      <c r="G335" s="676"/>
      <c r="H335" s="677"/>
      <c r="I335" s="254">
        <f>SUM(I241+I266+I334)</f>
        <v>14843.300000000003</v>
      </c>
      <c r="J335" s="255">
        <f>SUM(J241+J266+J334)</f>
        <v>8265.7000000000007</v>
      </c>
      <c r="K335" s="254">
        <f>SUM(K241+K266+K334)</f>
        <v>16617.699999999997</v>
      </c>
      <c r="L335" s="254">
        <f t="shared" ref="L335:M335" si="103">SUM(L241+L266+L334)</f>
        <v>16436.099999999999</v>
      </c>
      <c r="M335" s="254">
        <f t="shared" si="103"/>
        <v>16436.099999999999</v>
      </c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</row>
    <row r="336" spans="1:26" ht="13.5" customHeight="1" x14ac:dyDescent="0.2">
      <c r="A336" s="678" t="s">
        <v>302</v>
      </c>
      <c r="B336" s="679"/>
      <c r="C336" s="679"/>
      <c r="D336" s="679"/>
      <c r="E336" s="679"/>
      <c r="F336" s="679"/>
      <c r="G336" s="679"/>
      <c r="H336" s="680"/>
      <c r="I336" s="344">
        <f>SUM(I16+I17+I18+I24+I25+I26+I27+I28+I29+I30+I31+I33+I36+I38+I41+I43+I45+I47+I50+I53+I55+I58+I61+I67+I70+I76+I79+I80+I81+I82+I83+I84+I85+I86+I87+I88+I89+I90+I91+I92+I93+I94+I95+I96+I97+I98+I99+I100+I101+I102+I103+I104+I105+I106+I107+I108+I109+I110+I111+I112+I113+I114+I115+I116+I117+I119+I126+I129+I132+I135+I142+I145+I150+I159+I163+I194+I210+I229+I233+I236+I244+I247+I253+I255+I257+I258+I259+I260+I262+I269+I272+I274+I276+I280+I283+I285+I289+I290+I294+I296+I302+I307+I309+I77)</f>
        <v>11270.999999999996</v>
      </c>
      <c r="J336" s="344">
        <f>SUM(J16+J17+J18+J24+J25+J26+J27+J28+J29+J30+J31+J33+J36+J38+J41+J43+J45+J47+J50+J53+J55+J58+J61+J67+J70+J76+J79+J80+J81+J82+J83+J84+J85+J86+J87+J88+J89+J90+J91+J92+J93+J94+J95+J96+J97+J98+J99+J100+J101+J102+J103+J104+J105+J106+J107+J108+J109+J110+J111+J112+J113+J114+J115+J116+J117+J119+J126+J129+J132+J135+J142+J145+J150+J159+J163+J194+J210+J229+J233+J236+J244+J247+J253+J255+J257+J258+J259+J260+J262+J269+J272+J274+J276+J280+J283+J285+J289+J290+J294+J296+J302+J307+J309+J77)</f>
        <v>6790.6000000000022</v>
      </c>
      <c r="K336" s="367">
        <f>SUM(K16+K17+K18+K24+K25+K26+K27+K28+K29+K30+K31+K33+K36+K38+K41+K43+K45+K47+K50+K53+K55+K58+K61+K67+K70+K76+K119+K126+K129+K132+K135+K142+K145+K150+K159+K163+K194+K210+K229+K233+K236+K244+K247+K253+K255+K269+K272+K274+K276+K280+K283+K285+K289+K290+K294+K296+K302+K307+K309+K19)</f>
        <v>14751.5</v>
      </c>
      <c r="L336" s="256">
        <f>SUM(L16+L17+L18+L24+L25+L26+L27+L28+L29+L30+L31+L33+L36+L38+L41+L43+L45+L47+L50+L53+L55+L58+L61+L67+L70+L76+L119+L126+L129+L132+L135+L142+L145+L150+L159+L163+L194+L210+L229+L233+L236+L244+L247+L253+L255+L269+L272+L274+L276+L280+L283+L285+L289+L290+L294+L296+L302+L307+L309)</f>
        <v>14569.9</v>
      </c>
      <c r="M336" s="256">
        <f>SUM(M16+M17+M18+M24+M25+M26+M27+M28+M29+M30+M31+M33+M36+M38+M41+M43+M45+M47+M50+M53+M55+M58+M61+M67+M70+M76+M119+M126+M129+M132+M135+M142+M145+M150+M159+M163+M194+M210+M229+M233+M236+M244+M247+M253+M255+M269+M272+M274+M276+M280+M283+M285+M289+M290+M294+M296+M302+M307+M309)</f>
        <v>14569.9</v>
      </c>
      <c r="N336" s="110"/>
      <c r="O336" s="110"/>
      <c r="P336" s="110"/>
      <c r="Q336" s="110"/>
      <c r="R336" s="110"/>
      <c r="S336" s="110"/>
      <c r="T336" s="110"/>
      <c r="U336" s="110"/>
      <c r="V336" s="110"/>
      <c r="W336" s="110"/>
      <c r="X336" s="110"/>
      <c r="Y336" s="110"/>
      <c r="Z336" s="110"/>
    </row>
    <row r="337" spans="1:26" ht="13.5" customHeight="1" x14ac:dyDescent="0.2">
      <c r="A337" s="681" t="s">
        <v>303</v>
      </c>
      <c r="B337" s="682"/>
      <c r="C337" s="682"/>
      <c r="D337" s="682"/>
      <c r="E337" s="682"/>
      <c r="F337" s="682"/>
      <c r="G337" s="682"/>
      <c r="H337" s="683"/>
      <c r="I337" s="345">
        <f>SUM(I123+I125+I128+I131+I134+I137+I139+I141+I144+I149+I151+I152+I153+I154+I155+I156+I157+I160+I167+I168+I169+I196+I211+I213+I215+I217+I219+I221+I223+I78)</f>
        <v>1594.5</v>
      </c>
      <c r="J337" s="258">
        <f>SUM(J125+J128+J131+J134+J137+J139+J141+J144+J149+J151+J152+J153+J154+J155+J156+J157+J160+J167+J168+J169+J196+J211+J213+J215+J166+J217+J123+J78++J219+J221+J223)</f>
        <v>1272.3</v>
      </c>
      <c r="K337" s="368">
        <f>SUM(K123+K125+K128+K131+K134+K137+K139+K141+K144+K149+K151+K152+K153+K154+K155+K156+K157+K160+K167+K168+K169+K196+K211+K213+K215+K217+K219+K221+K223)</f>
        <v>1357.6</v>
      </c>
      <c r="L337" s="257">
        <f>SUM(L123+L125+L128+L131+L134+L137+L139+L141+L144+L149+L151+L152+L153+L154+L155+L156+L157+L160+L167+L168+L169+L196+L211+L213+L215+L217+L219+L221+L223)</f>
        <v>1357.6</v>
      </c>
      <c r="M337" s="257">
        <f>SUM(M123+M125+M128+M131+M134+M137+M139+M141+M144+M149+M151+M152+M153+M154+M155+M156+M157+M160+M167+M168+M169+M196+M211+M213+M215+M217+M219+M221+M223)</f>
        <v>1357.6</v>
      </c>
      <c r="N337" s="110"/>
      <c r="O337" s="110"/>
      <c r="P337" s="110"/>
      <c r="Q337" s="110"/>
      <c r="R337" s="110"/>
      <c r="S337" s="110"/>
      <c r="T337" s="110"/>
      <c r="U337" s="110"/>
      <c r="V337" s="110"/>
      <c r="W337" s="110"/>
      <c r="X337" s="110"/>
      <c r="Y337" s="110"/>
      <c r="Z337" s="110"/>
    </row>
    <row r="338" spans="1:26" ht="13.5" customHeight="1" x14ac:dyDescent="0.2">
      <c r="A338" s="684" t="s">
        <v>304</v>
      </c>
      <c r="B338" s="685"/>
      <c r="C338" s="685"/>
      <c r="D338" s="685"/>
      <c r="E338" s="685"/>
      <c r="F338" s="685"/>
      <c r="G338" s="685"/>
      <c r="H338" s="685"/>
      <c r="I338" s="345">
        <f>SUM(I237+I281+I297)</f>
        <v>0</v>
      </c>
      <c r="J338" s="258">
        <f>SUM(J237,J297)</f>
        <v>0</v>
      </c>
      <c r="K338" s="368">
        <f>SUM(K281)</f>
        <v>0</v>
      </c>
      <c r="L338" s="257">
        <f t="shared" ref="L338:M338" si="104">SUM(L281)</f>
        <v>0</v>
      </c>
      <c r="M338" s="257">
        <f t="shared" si="104"/>
        <v>0</v>
      </c>
      <c r="N338" s="110"/>
      <c r="O338" s="110"/>
      <c r="P338" s="110"/>
      <c r="Q338" s="110"/>
      <c r="R338" s="110"/>
      <c r="S338" s="110"/>
      <c r="T338" s="110"/>
      <c r="U338" s="110"/>
      <c r="V338" s="110"/>
      <c r="W338" s="110"/>
      <c r="X338" s="110"/>
      <c r="Y338" s="110"/>
      <c r="Z338" s="110"/>
    </row>
    <row r="339" spans="1:26" ht="25.5" customHeight="1" x14ac:dyDescent="0.2">
      <c r="A339" s="681" t="s">
        <v>305</v>
      </c>
      <c r="B339" s="682"/>
      <c r="C339" s="682"/>
      <c r="D339" s="682"/>
      <c r="E339" s="682"/>
      <c r="F339" s="682"/>
      <c r="G339" s="682"/>
      <c r="H339" s="683"/>
      <c r="I339" s="345">
        <f>SUM(I164+I165+I193)</f>
        <v>218.3</v>
      </c>
      <c r="J339" s="258">
        <f>SUM(J164+J165+J193)</f>
        <v>191</v>
      </c>
      <c r="K339" s="368">
        <f>SUM(K193+K164+K165)</f>
        <v>218.3</v>
      </c>
      <c r="L339" s="257">
        <f>SUM(L193+L164+L165)</f>
        <v>218.3</v>
      </c>
      <c r="M339" s="257">
        <f>SUM(M193+M164+M165)</f>
        <v>218.3</v>
      </c>
      <c r="N339" s="110"/>
      <c r="O339" s="110"/>
      <c r="P339" s="110"/>
      <c r="Q339" s="110"/>
      <c r="R339" s="110"/>
      <c r="S339" s="110"/>
      <c r="T339" s="110"/>
      <c r="U339" s="110"/>
      <c r="V339" s="110"/>
      <c r="W339" s="110"/>
      <c r="X339" s="110"/>
      <c r="Y339" s="110"/>
      <c r="Z339" s="110"/>
    </row>
    <row r="340" spans="1:26" ht="13.5" customHeight="1" x14ac:dyDescent="0.2">
      <c r="A340" s="671" t="s">
        <v>306</v>
      </c>
      <c r="B340" s="513"/>
      <c r="C340" s="513"/>
      <c r="D340" s="513"/>
      <c r="E340" s="513"/>
      <c r="F340" s="513"/>
      <c r="G340" s="513"/>
      <c r="H340" s="672"/>
      <c r="I340" s="345">
        <f>SUM(I22+I39+I48+I56+I59+I161+I286++I51)</f>
        <v>58.599999999999994</v>
      </c>
      <c r="J340" s="258">
        <f>SUM(J22+J39+J48+J51+J56+J59+J161+J286)</f>
        <v>0</v>
      </c>
      <c r="K340" s="368">
        <f>SUM(K22+K39+K48+K51+K56+K59+K161+K286)</f>
        <v>57.5</v>
      </c>
      <c r="L340" s="257">
        <f>SUM(L22+L39+L48+L51+L56+L59+L161+L286)</f>
        <v>57.5</v>
      </c>
      <c r="M340" s="257">
        <f>SUM(M22+M39+M48+M51+M56+M59+M161+M286)</f>
        <v>57.5</v>
      </c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  <c r="Y340" s="110"/>
      <c r="Z340" s="110"/>
    </row>
    <row r="341" spans="1:26" ht="13.5" customHeight="1" x14ac:dyDescent="0.2">
      <c r="A341" s="673" t="s">
        <v>307</v>
      </c>
      <c r="B341" s="674"/>
      <c r="C341" s="674"/>
      <c r="D341" s="674"/>
      <c r="E341" s="674"/>
      <c r="F341" s="674"/>
      <c r="G341" s="674"/>
      <c r="H341" s="674"/>
      <c r="I341" s="345">
        <f>SUM(I287)</f>
        <v>41</v>
      </c>
      <c r="J341" s="258">
        <f>SUM(J287)</f>
        <v>0</v>
      </c>
      <c r="K341" s="368"/>
      <c r="L341" s="257"/>
      <c r="M341" s="257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  <c r="Y341" s="110"/>
      <c r="Z341" s="110"/>
    </row>
    <row r="342" spans="1:26" ht="24" customHeight="1" x14ac:dyDescent="0.2">
      <c r="A342" s="671" t="s">
        <v>308</v>
      </c>
      <c r="B342" s="513"/>
      <c r="C342" s="513"/>
      <c r="D342" s="513"/>
      <c r="E342" s="513"/>
      <c r="F342" s="513"/>
      <c r="G342" s="513"/>
      <c r="H342" s="672"/>
      <c r="I342" s="345">
        <f>SUM(I147)</f>
        <v>5.2</v>
      </c>
      <c r="J342" s="258">
        <f t="shared" ref="J342:M343" si="105">SUM(J147)</f>
        <v>4.7</v>
      </c>
      <c r="K342" s="368">
        <f t="shared" si="105"/>
        <v>5.2</v>
      </c>
      <c r="L342" s="257">
        <f t="shared" si="105"/>
        <v>5.2</v>
      </c>
      <c r="M342" s="257">
        <f t="shared" si="105"/>
        <v>5.2</v>
      </c>
      <c r="N342" s="110"/>
      <c r="O342" s="110"/>
      <c r="P342" s="110"/>
      <c r="Q342" s="110"/>
      <c r="R342" s="110"/>
      <c r="S342" s="110"/>
      <c r="T342" s="110"/>
      <c r="U342" s="110"/>
      <c r="V342" s="110"/>
      <c r="W342" s="110"/>
      <c r="X342" s="110"/>
      <c r="Y342" s="110"/>
      <c r="Z342" s="110"/>
    </row>
    <row r="343" spans="1:26" ht="26.25" customHeight="1" x14ac:dyDescent="0.2">
      <c r="A343" s="671" t="s">
        <v>309</v>
      </c>
      <c r="B343" s="513"/>
      <c r="C343" s="513"/>
      <c r="D343" s="513"/>
      <c r="E343" s="513"/>
      <c r="F343" s="513"/>
      <c r="G343" s="513"/>
      <c r="H343" s="672"/>
      <c r="I343" s="345">
        <f>SUM(I148)</f>
        <v>5.2</v>
      </c>
      <c r="J343" s="258">
        <f t="shared" si="105"/>
        <v>4.7</v>
      </c>
      <c r="K343" s="368">
        <f t="shared" si="105"/>
        <v>5.2</v>
      </c>
      <c r="L343" s="257">
        <f t="shared" si="105"/>
        <v>5.2</v>
      </c>
      <c r="M343" s="257">
        <f t="shared" si="105"/>
        <v>5.2</v>
      </c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</row>
    <row r="344" spans="1:26" ht="15.6" customHeight="1" x14ac:dyDescent="0.2">
      <c r="A344" s="673" t="s">
        <v>310</v>
      </c>
      <c r="B344" s="674"/>
      <c r="C344" s="674"/>
      <c r="D344" s="674"/>
      <c r="E344" s="674"/>
      <c r="F344" s="674"/>
      <c r="G344" s="674"/>
      <c r="H344" s="674"/>
      <c r="I344" s="345"/>
      <c r="J344" s="258">
        <f>SUM(J306+J68)</f>
        <v>0</v>
      </c>
      <c r="K344" s="368"/>
      <c r="L344" s="257"/>
      <c r="M344" s="257"/>
      <c r="N344" s="110"/>
      <c r="O344" s="110"/>
      <c r="P344" s="110"/>
      <c r="Q344" s="110"/>
      <c r="R344" s="110"/>
      <c r="S344" s="110"/>
      <c r="T344" s="110"/>
      <c r="U344" s="110"/>
      <c r="V344" s="110"/>
      <c r="W344" s="110"/>
      <c r="X344" s="110"/>
      <c r="Y344" s="110"/>
      <c r="Z344" s="110"/>
    </row>
    <row r="345" spans="1:26" ht="14.4" customHeight="1" x14ac:dyDescent="0.2">
      <c r="A345" s="673" t="s">
        <v>311</v>
      </c>
      <c r="B345" s="674"/>
      <c r="C345" s="674"/>
      <c r="D345" s="674"/>
      <c r="E345" s="674"/>
      <c r="F345" s="674"/>
      <c r="G345" s="674"/>
      <c r="H345" s="674"/>
      <c r="I345" s="345">
        <f>SUM(I245)</f>
        <v>10</v>
      </c>
      <c r="J345" s="258">
        <f>SUM(J245+J75)</f>
        <v>0</v>
      </c>
      <c r="K345" s="368">
        <f>SUM(K245)</f>
        <v>10</v>
      </c>
      <c r="L345" s="257">
        <f t="shared" ref="L345:M345" si="106">SUM(L245)</f>
        <v>10</v>
      </c>
      <c r="M345" s="257">
        <f t="shared" si="106"/>
        <v>10</v>
      </c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</row>
    <row r="346" spans="1:26" ht="13.5" customHeight="1" x14ac:dyDescent="0.2">
      <c r="A346" s="673" t="s">
        <v>312</v>
      </c>
      <c r="B346" s="674"/>
      <c r="C346" s="674"/>
      <c r="D346" s="674"/>
      <c r="E346" s="674"/>
      <c r="F346" s="674"/>
      <c r="G346" s="674"/>
      <c r="H346" s="674"/>
      <c r="I346" s="345">
        <f>SUM(I270)</f>
        <v>20</v>
      </c>
      <c r="J346" s="258">
        <f>SUM(J270)</f>
        <v>0</v>
      </c>
      <c r="K346" s="368">
        <f>SUM(K270)</f>
        <v>100</v>
      </c>
      <c r="L346" s="257">
        <f t="shared" ref="L346:M346" si="107">SUM(L270)</f>
        <v>100</v>
      </c>
      <c r="M346" s="257">
        <f t="shared" si="107"/>
        <v>100</v>
      </c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</row>
    <row r="347" spans="1:26" ht="13.5" customHeight="1" x14ac:dyDescent="0.2">
      <c r="A347" s="673" t="s">
        <v>313</v>
      </c>
      <c r="B347" s="674"/>
      <c r="C347" s="674"/>
      <c r="D347" s="674"/>
      <c r="E347" s="674"/>
      <c r="F347" s="674"/>
      <c r="G347" s="674"/>
      <c r="H347" s="674"/>
      <c r="I347" s="345"/>
      <c r="J347" s="258">
        <f>SUM(J21)</f>
        <v>0</v>
      </c>
      <c r="K347" s="368"/>
      <c r="L347" s="257"/>
      <c r="M347" s="257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  <c r="Y347" s="110"/>
      <c r="Z347" s="110"/>
    </row>
    <row r="348" spans="1:26" ht="13.5" customHeight="1" x14ac:dyDescent="0.2">
      <c r="A348" s="687" t="s">
        <v>314</v>
      </c>
      <c r="B348" s="688"/>
      <c r="C348" s="688"/>
      <c r="D348" s="688"/>
      <c r="E348" s="688"/>
      <c r="F348" s="688"/>
      <c r="G348" s="688"/>
      <c r="H348" s="688"/>
      <c r="I348" s="345">
        <f>SUM(I234+I238+I256+I261+I298)</f>
        <v>1594.5</v>
      </c>
      <c r="J348" s="259">
        <f>SUM(J234+J238+J256+J261+J298)</f>
        <v>0</v>
      </c>
      <c r="K348" s="368">
        <f>SUM(K256)</f>
        <v>110</v>
      </c>
      <c r="L348" s="257">
        <f>SUM(L256)</f>
        <v>110</v>
      </c>
      <c r="M348" s="257">
        <f>SUM(M256)</f>
        <v>110</v>
      </c>
      <c r="N348" s="110"/>
      <c r="O348" s="110"/>
      <c r="P348" s="110"/>
      <c r="Q348" s="110"/>
      <c r="R348" s="110"/>
      <c r="S348" s="110"/>
      <c r="T348" s="110"/>
      <c r="U348" s="110"/>
      <c r="V348" s="110"/>
      <c r="W348" s="110"/>
      <c r="X348" s="110"/>
      <c r="Y348" s="110"/>
      <c r="Z348" s="110"/>
    </row>
    <row r="349" spans="1:26" ht="13.5" hidden="1" customHeight="1" x14ac:dyDescent="0.2">
      <c r="A349" s="671" t="s">
        <v>315</v>
      </c>
      <c r="B349" s="513"/>
      <c r="C349" s="513"/>
      <c r="D349" s="513"/>
      <c r="E349" s="513"/>
      <c r="F349" s="513"/>
      <c r="G349" s="513"/>
      <c r="H349" s="672"/>
      <c r="I349" s="345"/>
      <c r="J349" s="258"/>
      <c r="K349" s="368"/>
      <c r="L349" s="257"/>
      <c r="M349" s="257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</row>
    <row r="350" spans="1:26" ht="13.5" customHeight="1" x14ac:dyDescent="0.2">
      <c r="A350" s="671" t="s">
        <v>316</v>
      </c>
      <c r="B350" s="513"/>
      <c r="C350" s="513"/>
      <c r="D350" s="513"/>
      <c r="E350" s="513"/>
      <c r="F350" s="513"/>
      <c r="G350" s="513"/>
      <c r="H350" s="672"/>
      <c r="I350" s="345">
        <f>SUM(I20)</f>
        <v>22.6</v>
      </c>
      <c r="J350" s="258">
        <f>SUM(J20)</f>
        <v>0</v>
      </c>
      <c r="K350" s="368"/>
      <c r="L350" s="257"/>
      <c r="M350" s="257"/>
      <c r="N350" s="110"/>
      <c r="O350" s="110"/>
      <c r="P350" s="110"/>
      <c r="Q350" s="110"/>
      <c r="R350" s="110"/>
      <c r="S350" s="110"/>
      <c r="T350" s="110"/>
      <c r="U350" s="110"/>
      <c r="V350" s="110"/>
      <c r="W350" s="110"/>
      <c r="X350" s="110"/>
      <c r="Y350" s="110"/>
      <c r="Z350" s="110"/>
    </row>
    <row r="351" spans="1:26" ht="13.5" customHeight="1" thickBot="1" x14ac:dyDescent="0.25">
      <c r="A351" s="687" t="s">
        <v>383</v>
      </c>
      <c r="B351" s="688"/>
      <c r="C351" s="688"/>
      <c r="D351" s="688"/>
      <c r="E351" s="688"/>
      <c r="F351" s="688"/>
      <c r="G351" s="688"/>
      <c r="H351" s="688"/>
      <c r="I351" s="346">
        <f>SUM(I226)</f>
        <v>2.4</v>
      </c>
      <c r="J351" s="261">
        <f>SUM(J226)</f>
        <v>2.4</v>
      </c>
      <c r="K351" s="369">
        <f>SUM(K226)</f>
        <v>2.4</v>
      </c>
      <c r="L351" s="260">
        <f t="shared" ref="L351:M351" si="108">SUM(L226)</f>
        <v>2.4</v>
      </c>
      <c r="M351" s="260">
        <f t="shared" si="108"/>
        <v>2.4</v>
      </c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</row>
    <row r="352" spans="1:26" ht="18" customHeight="1" thickBot="1" x14ac:dyDescent="0.25">
      <c r="A352" s="689" t="s">
        <v>301</v>
      </c>
      <c r="B352" s="690"/>
      <c r="C352" s="690"/>
      <c r="D352" s="690"/>
      <c r="E352" s="690"/>
      <c r="F352" s="690"/>
      <c r="G352" s="690"/>
      <c r="H352" s="691"/>
      <c r="I352" s="262">
        <f>SUM(I336:I351)</f>
        <v>14843.299999999997</v>
      </c>
      <c r="J352" s="263">
        <f>SUM(J336:J351)</f>
        <v>8265.7000000000025</v>
      </c>
      <c r="K352" s="264">
        <f>SUM(K336:K351)</f>
        <v>16617.700000000004</v>
      </c>
      <c r="L352" s="264">
        <f t="shared" ref="L352:M352" si="109">SUM(L336:L351)</f>
        <v>16436.100000000002</v>
      </c>
      <c r="M352" s="264">
        <f t="shared" si="109"/>
        <v>16436.100000000002</v>
      </c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</row>
    <row r="353" spans="1:18" ht="12.75" hidden="1" customHeight="1" thickBot="1" x14ac:dyDescent="0.25">
      <c r="A353" s="692"/>
      <c r="B353" s="692"/>
      <c r="C353" s="692"/>
      <c r="D353" s="692"/>
      <c r="E353" s="692"/>
      <c r="F353" s="692"/>
      <c r="G353" s="692"/>
      <c r="H353" s="692"/>
      <c r="I353" s="692"/>
      <c r="J353" s="692"/>
      <c r="K353" s="692"/>
      <c r="L353" s="692"/>
      <c r="M353" s="692"/>
      <c r="O353" s="110">
        <f>K353-'[1]9 programa'!M363</f>
        <v>0</v>
      </c>
      <c r="P353" s="110" t="e">
        <f>#REF!-'[1]9 programa'!N363</f>
        <v>#REF!</v>
      </c>
      <c r="Q353" s="110" t="e">
        <f>#REF!-'[1]9 programa'!O363</f>
        <v>#REF!</v>
      </c>
      <c r="R353" s="110" t="e">
        <f>#REF!-'[1]9 programa'!P363</f>
        <v>#REF!</v>
      </c>
    </row>
    <row r="354" spans="1:18" ht="13.5" hidden="1" customHeight="1" x14ac:dyDescent="0.2">
      <c r="A354" s="686" t="s">
        <v>317</v>
      </c>
      <c r="B354" s="686"/>
      <c r="C354" s="686"/>
      <c r="D354" s="686"/>
      <c r="E354" s="686"/>
      <c r="F354" s="686"/>
      <c r="G354" s="686"/>
      <c r="H354" s="686"/>
      <c r="I354" s="265" t="e">
        <f>SUM(#REF!+#REF!)</f>
        <v>#REF!</v>
      </c>
      <c r="J354" s="105" t="e">
        <f>SUM(J12+J17+#REF!+#REF!+J18+#REF!+#REF!+J36+J38+J41+J43+J45+J47+J50+J53+J55+J58+J61+#REF!+#REF!+#REF!+J132+J135+#REF!+#REF!+#REF!+#REF!+J253+J276+J280+J283+J285+J289)</f>
        <v>#REF!</v>
      </c>
      <c r="K354" s="105" t="e">
        <f>SUM(K12+K17+#REF!+#REF!+K18+#REF!+#REF!+K36+K38+K41+K43+K45+K47+K50+K53+K55+K58+K61+#REF!+#REF!+#REF!+K132+K135+#REF!+#REF!+#REF!+#REF!+K253+K276+K280+K283+K285+K289)</f>
        <v>#REF!</v>
      </c>
      <c r="L354" s="105" t="e">
        <f>SUM(L12+L17+#REF!+#REF!+L18+#REF!+#REF!+L36+L38+L41+L43+L45+L47+L50+L53+L55+L58+L61+#REF!+#REF!+#REF!+L132+L135+#REF!+#REF!+#REF!+#REF!+L253+L276+L280+L283+L285+L289)</f>
        <v>#REF!</v>
      </c>
      <c r="M354" s="105" t="e">
        <f>SUM(M12+M17+#REF!+#REF!+M18+#REF!+#REF!+M36+M38+M41+M43+M45+M47+M50+M53+M55+M58+M61+#REF!+#REF!+#REF!+M132+M135+#REF!+#REF!+#REF!+#REF!+M253+M276+M280+M283+M285+M289)</f>
        <v>#REF!</v>
      </c>
      <c r="O354" s="110" t="e">
        <f>K354-'[1]9 programa'!M364</f>
        <v>#REF!</v>
      </c>
      <c r="P354" s="110" t="e">
        <f>#REF!-'[1]9 programa'!N364</f>
        <v>#REF!</v>
      </c>
      <c r="Q354" s="110" t="e">
        <f>#REF!-'[1]9 programa'!O364</f>
        <v>#REF!</v>
      </c>
      <c r="R354" s="110" t="e">
        <f>#REF!-'[1]9 programa'!P364</f>
        <v>#REF!</v>
      </c>
    </row>
    <row r="355" spans="1:18" ht="13.5" hidden="1" customHeight="1" x14ac:dyDescent="0.2">
      <c r="A355" s="686" t="s">
        <v>318</v>
      </c>
      <c r="B355" s="686"/>
      <c r="C355" s="686"/>
      <c r="D355" s="686"/>
      <c r="E355" s="686"/>
      <c r="F355" s="686"/>
      <c r="G355" s="686"/>
      <c r="H355" s="686"/>
      <c r="I355" s="265" t="e">
        <f>SUM(#REF!+#REF!)</f>
        <v>#REF!</v>
      </c>
      <c r="J355" s="105" t="e">
        <f>SUM(J159+#REF!+#REF!)</f>
        <v>#REF!</v>
      </c>
      <c r="K355" s="105" t="e">
        <f>SUM(K159+#REF!+#REF!)</f>
        <v>#REF!</v>
      </c>
      <c r="L355" s="105" t="e">
        <f>SUM(L159+#REF!+#REF!)</f>
        <v>#REF!</v>
      </c>
      <c r="M355" s="105" t="e">
        <f>SUM(M159+#REF!+#REF!)</f>
        <v>#REF!</v>
      </c>
      <c r="O355" s="110" t="e">
        <f>K355-'[1]9 programa'!M365</f>
        <v>#REF!</v>
      </c>
      <c r="P355" s="110" t="e">
        <f>#REF!-'[1]9 programa'!N365</f>
        <v>#REF!</v>
      </c>
      <c r="Q355" s="110" t="e">
        <f>#REF!-'[1]9 programa'!O365</f>
        <v>#REF!</v>
      </c>
      <c r="R355" s="110" t="e">
        <f>#REF!-'[1]9 programa'!P365</f>
        <v>#REF!</v>
      </c>
    </row>
    <row r="356" spans="1:18" ht="12.75" hidden="1" customHeight="1" x14ac:dyDescent="0.2">
      <c r="A356" s="686" t="s">
        <v>319</v>
      </c>
      <c r="B356" s="686"/>
      <c r="C356" s="686"/>
      <c r="D356" s="686"/>
      <c r="E356" s="686"/>
      <c r="F356" s="686"/>
      <c r="G356" s="686"/>
      <c r="H356" s="686"/>
      <c r="I356" s="265" t="e">
        <f>SUM(#REF!+#REF!)</f>
        <v>#REF!</v>
      </c>
      <c r="J356" s="105" t="e">
        <f>SUM(J24+J25+J229+#REF!+#REF!+#REF!+J269+J272+J274)</f>
        <v>#REF!</v>
      </c>
      <c r="K356" s="105" t="e">
        <f>SUM(K24+K25+K229+#REF!+#REF!+#REF!+K269+K272+K274)</f>
        <v>#REF!</v>
      </c>
      <c r="L356" s="105" t="e">
        <f>SUM(L24+L25+L150+L229+#REF!+#REF!+#REF!+L269+L272+L274)</f>
        <v>#REF!</v>
      </c>
      <c r="M356" s="105" t="e">
        <f>SUM(M24+M25+M150+M229+#REF!+#REF!+#REF!+M269+M272+M274)</f>
        <v>#REF!</v>
      </c>
      <c r="O356" s="110" t="e">
        <f>K356-'[1]9 programa'!M366</f>
        <v>#REF!</v>
      </c>
      <c r="P356" s="110" t="e">
        <f>#REF!-'[1]9 programa'!N366</f>
        <v>#REF!</v>
      </c>
      <c r="Q356" s="110" t="e">
        <f>#REF!-'[1]9 programa'!O366</f>
        <v>#REF!</v>
      </c>
      <c r="R356" s="110" t="e">
        <f>#REF!-'[1]9 programa'!P366</f>
        <v>#REF!</v>
      </c>
    </row>
    <row r="357" spans="1:18" ht="12.75" hidden="1" customHeight="1" x14ac:dyDescent="0.2">
      <c r="A357" s="686" t="s">
        <v>320</v>
      </c>
      <c r="B357" s="686"/>
      <c r="C357" s="686"/>
      <c r="D357" s="686"/>
      <c r="E357" s="686"/>
      <c r="F357" s="686"/>
      <c r="G357" s="686"/>
      <c r="H357" s="686"/>
      <c r="I357" s="265" t="e">
        <f>SUM(#REF!+#REF!)</f>
        <v>#REF!</v>
      </c>
      <c r="J357" s="105">
        <f>SUM(J26)</f>
        <v>21.7</v>
      </c>
      <c r="K357" s="265" t="e">
        <f>SUM(#REF!+#REF!)</f>
        <v>#REF!</v>
      </c>
      <c r="L357" s="265" t="e">
        <f>SUM(#REF!+#REF!)</f>
        <v>#REF!</v>
      </c>
      <c r="M357" s="265" t="e">
        <f>SUM(#REF!+#REF!)</f>
        <v>#REF!</v>
      </c>
      <c r="O357" s="110" t="e">
        <f>K357-'[1]9 programa'!M367</f>
        <v>#REF!</v>
      </c>
      <c r="P357" s="110" t="e">
        <f>#REF!-'[1]9 programa'!N367</f>
        <v>#REF!</v>
      </c>
      <c r="Q357" s="110" t="e">
        <f>#REF!-'[1]9 programa'!O367</f>
        <v>#REF!</v>
      </c>
      <c r="R357" s="110" t="e">
        <f>#REF!-'[1]9 programa'!P367</f>
        <v>#REF!</v>
      </c>
    </row>
    <row r="358" spans="1:18" ht="13.5" hidden="1" customHeight="1" x14ac:dyDescent="0.2">
      <c r="A358" s="686" t="s">
        <v>321</v>
      </c>
      <c r="B358" s="686"/>
      <c r="C358" s="686"/>
      <c r="D358" s="686"/>
      <c r="E358" s="686"/>
      <c r="F358" s="686"/>
      <c r="G358" s="686"/>
      <c r="H358" s="686"/>
      <c r="I358" s="265" t="e">
        <f>SUM(#REF!+#REF!)</f>
        <v>#REF!</v>
      </c>
      <c r="J358" s="105" t="e">
        <f>SUM(#REF!)</f>
        <v>#REF!</v>
      </c>
      <c r="K358" s="265" t="e">
        <f>SUM(#REF!+#REF!)</f>
        <v>#REF!</v>
      </c>
      <c r="L358" s="265" t="e">
        <f>SUM(#REF!+#REF!)</f>
        <v>#REF!</v>
      </c>
      <c r="M358" s="265" t="e">
        <f>SUM(#REF!+#REF!)</f>
        <v>#REF!</v>
      </c>
      <c r="O358" s="110" t="e">
        <f>K358-'[1]9 programa'!M368</f>
        <v>#REF!</v>
      </c>
      <c r="P358" s="110" t="e">
        <f>#REF!-'[1]9 programa'!N368</f>
        <v>#REF!</v>
      </c>
      <c r="Q358" s="110" t="e">
        <f>#REF!-'[1]9 programa'!O368</f>
        <v>#REF!</v>
      </c>
      <c r="R358" s="110" t="e">
        <f>#REF!-'[1]9 programa'!P368</f>
        <v>#REF!</v>
      </c>
    </row>
    <row r="359" spans="1:18" ht="13.5" hidden="1" customHeight="1" x14ac:dyDescent="0.2">
      <c r="A359" s="686" t="s">
        <v>322</v>
      </c>
      <c r="B359" s="686"/>
      <c r="C359" s="686"/>
      <c r="D359" s="686"/>
      <c r="E359" s="686"/>
      <c r="F359" s="686"/>
      <c r="G359" s="686"/>
      <c r="H359" s="686"/>
      <c r="I359" s="265" t="e">
        <f>SUM(#REF!+#REF!)</f>
        <v>#REF!</v>
      </c>
      <c r="J359" s="105">
        <f>SUM(J27)</f>
        <v>98.2</v>
      </c>
      <c r="K359" s="265" t="e">
        <f>SUM(#REF!+#REF!)</f>
        <v>#REF!</v>
      </c>
      <c r="L359" s="265" t="e">
        <f>SUM(#REF!+#REF!)</f>
        <v>#REF!</v>
      </c>
      <c r="M359" s="265" t="e">
        <f>SUM(#REF!+#REF!)</f>
        <v>#REF!</v>
      </c>
      <c r="O359" s="110" t="e">
        <f>K359-'[1]9 programa'!M369</f>
        <v>#REF!</v>
      </c>
      <c r="P359" s="110" t="e">
        <f>#REF!-'[1]9 programa'!N369</f>
        <v>#REF!</v>
      </c>
      <c r="Q359" s="110" t="e">
        <f>#REF!-'[1]9 programa'!O369</f>
        <v>#REF!</v>
      </c>
      <c r="R359" s="110" t="e">
        <f>#REF!-'[1]9 programa'!P369</f>
        <v>#REF!</v>
      </c>
    </row>
    <row r="360" spans="1:18" ht="13.5" hidden="1" customHeight="1" x14ac:dyDescent="0.2">
      <c r="A360" s="686" t="s">
        <v>323</v>
      </c>
      <c r="B360" s="686"/>
      <c r="C360" s="686"/>
      <c r="D360" s="686"/>
      <c r="E360" s="686"/>
      <c r="F360" s="686"/>
      <c r="G360" s="686"/>
      <c r="H360" s="686"/>
      <c r="I360" s="265" t="e">
        <f>SUM(#REF!+#REF!)</f>
        <v>#REF!</v>
      </c>
      <c r="J360" s="105" t="e">
        <f>SUM(J28+J63+#REF!+#REF!+#REF!+#REF!+#REF!+#REF!+#REF!+#REF!+#REF!+#REF!+#REF!+#REF!+#REF!)</f>
        <v>#REF!</v>
      </c>
      <c r="K360" s="105" t="e">
        <f>SUM(K28+K63+#REF!+#REF!+#REF!+#REF!+#REF!+#REF!+#REF!+#REF!+#REF!+#REF!+#REF!+#REF!+#REF!)</f>
        <v>#REF!</v>
      </c>
      <c r="L360" s="105" t="e">
        <f>SUM(L28+L63+#REF!+#REF!+#REF!+#REF!+#REF!+#REF!+#REF!+#REF!+#REF!+#REF!+#REF!+#REF!+#REF!)</f>
        <v>#REF!</v>
      </c>
      <c r="M360" s="105" t="e">
        <f>SUM(M28+M63+#REF!+#REF!+#REF!+#REF!+#REF!+#REF!+#REF!+#REF!+#REF!+#REF!+#REF!+#REF!+#REF!)</f>
        <v>#REF!</v>
      </c>
      <c r="O360" s="110" t="e">
        <f>K360-'[1]9 programa'!M370</f>
        <v>#REF!</v>
      </c>
      <c r="P360" s="110" t="e">
        <f>#REF!-'[1]9 programa'!N370</f>
        <v>#REF!</v>
      </c>
      <c r="Q360" s="110" t="e">
        <f>#REF!-'[1]9 programa'!O370</f>
        <v>#REF!</v>
      </c>
      <c r="R360" s="110" t="e">
        <f>#REF!-'[1]9 programa'!P370</f>
        <v>#REF!</v>
      </c>
    </row>
    <row r="361" spans="1:18" ht="13.5" hidden="1" customHeight="1" x14ac:dyDescent="0.2">
      <c r="A361" s="686" t="s">
        <v>324</v>
      </c>
      <c r="B361" s="686"/>
      <c r="C361" s="686"/>
      <c r="D361" s="686"/>
      <c r="E361" s="686"/>
      <c r="F361" s="686"/>
      <c r="G361" s="686"/>
      <c r="H361" s="686"/>
      <c r="I361" s="265" t="e">
        <f>SUM(#REF!+#REF!)</f>
        <v>#REF!</v>
      </c>
      <c r="J361" s="105" t="e">
        <f>SUM(J29+#REF!+#REF!+J244)</f>
        <v>#REF!</v>
      </c>
      <c r="K361" s="105" t="e">
        <f>SUM(K29+#REF!+#REF!+K244)</f>
        <v>#REF!</v>
      </c>
      <c r="L361" s="105" t="e">
        <f>SUM(L29+#REF!+#REF!+L244)</f>
        <v>#REF!</v>
      </c>
      <c r="M361" s="105" t="e">
        <f>SUM(M29+#REF!+#REF!+M244)</f>
        <v>#REF!</v>
      </c>
      <c r="O361" s="110" t="e">
        <f>K361-'[1]9 programa'!M371</f>
        <v>#REF!</v>
      </c>
      <c r="P361" s="110" t="e">
        <f>#REF!-'[1]9 programa'!N371</f>
        <v>#REF!</v>
      </c>
      <c r="Q361" s="110" t="e">
        <f>#REF!-'[1]9 programa'!O371</f>
        <v>#REF!</v>
      </c>
      <c r="R361" s="110" t="e">
        <f>#REF!-'[1]9 programa'!P371</f>
        <v>#REF!</v>
      </c>
    </row>
    <row r="362" spans="1:18" ht="13.5" hidden="1" customHeight="1" x14ac:dyDescent="0.2">
      <c r="A362" s="686" t="s">
        <v>325</v>
      </c>
      <c r="B362" s="686"/>
      <c r="C362" s="686"/>
      <c r="D362" s="686"/>
      <c r="E362" s="686"/>
      <c r="F362" s="686"/>
      <c r="G362" s="686"/>
      <c r="H362" s="686"/>
      <c r="I362" s="265" t="e">
        <f>SUM(#REF!+#REF!)</f>
        <v>#REF!</v>
      </c>
      <c r="J362" s="105" t="e">
        <f>SUM(#REF!+J129+J163+J194+#REF!)</f>
        <v>#REF!</v>
      </c>
      <c r="K362" s="105" t="e">
        <f>SUM(#REF!+K129+K163+K194+#REF!)</f>
        <v>#REF!</v>
      </c>
      <c r="L362" s="105" t="e">
        <f>SUM(#REF!+L129+L163+L194+#REF!)</f>
        <v>#REF!</v>
      </c>
      <c r="M362" s="105" t="e">
        <f>SUM(#REF!+M129+M163+M194+#REF!)</f>
        <v>#REF!</v>
      </c>
      <c r="O362" s="110" t="e">
        <f>K362-'[1]9 programa'!M372</f>
        <v>#REF!</v>
      </c>
      <c r="P362" s="110" t="e">
        <f>#REF!-'[1]9 programa'!N372</f>
        <v>#REF!</v>
      </c>
      <c r="Q362" s="110" t="e">
        <f>#REF!-'[1]9 programa'!O372</f>
        <v>#REF!</v>
      </c>
      <c r="R362" s="110" t="e">
        <f>#REF!-'[1]9 programa'!P372</f>
        <v>#REF!</v>
      </c>
    </row>
    <row r="363" spans="1:18" ht="13.5" hidden="1" customHeight="1" x14ac:dyDescent="0.2">
      <c r="A363" s="686" t="s">
        <v>326</v>
      </c>
      <c r="B363" s="686"/>
      <c r="C363" s="686"/>
      <c r="D363" s="686"/>
      <c r="E363" s="686"/>
      <c r="F363" s="686"/>
      <c r="G363" s="686"/>
      <c r="H363" s="686"/>
      <c r="I363" s="265" t="e">
        <f>SUM(#REF!+#REF!)</f>
        <v>#REF!</v>
      </c>
      <c r="J363" s="105">
        <f>SUM(J33+J34)</f>
        <v>142.4</v>
      </c>
      <c r="K363" s="265" t="e">
        <f>SUM(#REF!+#REF!)</f>
        <v>#REF!</v>
      </c>
      <c r="L363" s="265" t="e">
        <f>SUM(#REF!+#REF!)</f>
        <v>#REF!</v>
      </c>
      <c r="M363" s="265" t="e">
        <f>SUM(#REF!+#REF!)</f>
        <v>#REF!</v>
      </c>
      <c r="O363" s="110" t="e">
        <f>K363-'[1]9 programa'!M373</f>
        <v>#REF!</v>
      </c>
      <c r="P363" s="110" t="e">
        <f>#REF!-'[1]9 programa'!N373</f>
        <v>#REF!</v>
      </c>
      <c r="Q363" s="110" t="e">
        <f>#REF!-'[1]9 programa'!O373</f>
        <v>#REF!</v>
      </c>
      <c r="R363" s="110" t="e">
        <f>#REF!-'[1]9 programa'!P373</f>
        <v>#REF!</v>
      </c>
    </row>
    <row r="364" spans="1:18" ht="14.25" hidden="1" customHeight="1" x14ac:dyDescent="0.2">
      <c r="A364" s="686" t="s">
        <v>327</v>
      </c>
      <c r="B364" s="686"/>
      <c r="C364" s="686"/>
      <c r="D364" s="686"/>
      <c r="E364" s="686"/>
      <c r="F364" s="686"/>
      <c r="G364" s="686"/>
      <c r="H364" s="686"/>
      <c r="I364" s="265" t="e">
        <f>SUM(#REF!+#REF!)</f>
        <v>#REF!</v>
      </c>
      <c r="J364" s="105">
        <f>SUM(J23)</f>
        <v>0</v>
      </c>
      <c r="K364" s="265" t="e">
        <f>SUM(#REF!+#REF!)</f>
        <v>#REF!</v>
      </c>
      <c r="L364" s="265" t="e">
        <f>SUM(#REF!+#REF!)</f>
        <v>#REF!</v>
      </c>
      <c r="M364" s="265" t="e">
        <f>SUM(#REF!+#REF!)</f>
        <v>#REF!</v>
      </c>
      <c r="O364" s="110" t="e">
        <f>K364-'[1]9 programa'!M374</f>
        <v>#REF!</v>
      </c>
      <c r="P364" s="110" t="e">
        <f>#REF!-'[1]9 programa'!N374</f>
        <v>#REF!</v>
      </c>
      <c r="Q364" s="110" t="e">
        <f>#REF!-'[1]9 programa'!O374</f>
        <v>#REF!</v>
      </c>
      <c r="R364" s="110" t="e">
        <f>#REF!-'[1]9 programa'!P374</f>
        <v>#REF!</v>
      </c>
    </row>
    <row r="365" spans="1:18" ht="13.5" hidden="1" customHeight="1" x14ac:dyDescent="0.2">
      <c r="A365" s="686" t="s">
        <v>328</v>
      </c>
      <c r="B365" s="686"/>
      <c r="C365" s="686"/>
      <c r="D365" s="686"/>
      <c r="E365" s="686"/>
      <c r="F365" s="686"/>
      <c r="G365" s="686"/>
      <c r="H365" s="686"/>
      <c r="I365" s="265" t="e">
        <f>SUM(#REF!+#REF!)</f>
        <v>#REF!</v>
      </c>
      <c r="J365" s="105">
        <f>SUM(J233)</f>
        <v>0</v>
      </c>
      <c r="K365" s="265" t="e">
        <f>SUM(#REF!+#REF!)</f>
        <v>#REF!</v>
      </c>
      <c r="L365" s="265" t="e">
        <f>SUM(#REF!+#REF!)</f>
        <v>#REF!</v>
      </c>
      <c r="M365" s="265" t="e">
        <f>SUM(#REF!+#REF!)</f>
        <v>#REF!</v>
      </c>
      <c r="O365" s="110" t="e">
        <f>K365-'[1]9 programa'!M375</f>
        <v>#REF!</v>
      </c>
      <c r="P365" s="110" t="e">
        <f>#REF!-'[1]9 programa'!N375</f>
        <v>#REF!</v>
      </c>
      <c r="Q365" s="110" t="e">
        <f>#REF!-'[1]9 programa'!O375</f>
        <v>#REF!</v>
      </c>
      <c r="R365" s="110" t="e">
        <f>#REF!-'[1]9 programa'!P375</f>
        <v>#REF!</v>
      </c>
    </row>
    <row r="366" spans="1:18" ht="13.5" hidden="1" customHeight="1" x14ac:dyDescent="0.2">
      <c r="A366" s="686" t="s">
        <v>329</v>
      </c>
      <c r="B366" s="686"/>
      <c r="C366" s="686"/>
      <c r="D366" s="686"/>
      <c r="E366" s="686"/>
      <c r="F366" s="686"/>
      <c r="G366" s="686"/>
      <c r="H366" s="686"/>
      <c r="I366" s="265" t="e">
        <f>SUM(#REF!+#REF!)</f>
        <v>#REF!</v>
      </c>
      <c r="J366" s="105">
        <f>SUM(J236)</f>
        <v>0</v>
      </c>
      <c r="K366" s="265" t="e">
        <f>SUM(#REF!+#REF!)</f>
        <v>#REF!</v>
      </c>
      <c r="L366" s="265" t="e">
        <f>SUM(#REF!+#REF!)</f>
        <v>#REF!</v>
      </c>
      <c r="M366" s="265" t="e">
        <f>SUM(#REF!+#REF!)</f>
        <v>#REF!</v>
      </c>
      <c r="O366" s="110" t="e">
        <f>K366-'[1]9 programa'!M376</f>
        <v>#REF!</v>
      </c>
      <c r="P366" s="110" t="e">
        <f>#REF!-'[1]9 programa'!N376</f>
        <v>#REF!</v>
      </c>
      <c r="Q366" s="110" t="e">
        <f>#REF!-'[1]9 programa'!O376</f>
        <v>#REF!</v>
      </c>
      <c r="R366" s="110" t="e">
        <f>#REF!-'[1]9 programa'!P376</f>
        <v>#REF!</v>
      </c>
    </row>
    <row r="367" spans="1:18" ht="13.5" hidden="1" customHeight="1" x14ac:dyDescent="0.2">
      <c r="A367" s="693" t="s">
        <v>330</v>
      </c>
      <c r="B367" s="693"/>
      <c r="C367" s="693"/>
      <c r="D367" s="693"/>
      <c r="E367" s="693"/>
      <c r="F367" s="693"/>
      <c r="G367" s="693"/>
      <c r="H367" s="693"/>
      <c r="I367" s="266" t="e">
        <f>SUM(#REF!+#REF!)</f>
        <v>#REF!</v>
      </c>
      <c r="J367" s="267" t="e">
        <f>SUM(J354+J355+J356+J357+J358+J359+J360+J361+J362+J363+J364+J365+J366)</f>
        <v>#REF!</v>
      </c>
      <c r="K367" s="268" t="e">
        <f>SUM(#REF!+#REF!)</f>
        <v>#REF!</v>
      </c>
      <c r="L367" s="266" t="e">
        <f>SUM(#REF!+#REF!)</f>
        <v>#REF!</v>
      </c>
      <c r="M367" s="266" t="e">
        <f>SUM(#REF!+#REF!)</f>
        <v>#REF!</v>
      </c>
      <c r="O367" s="110" t="e">
        <f>K367-'[1]9 programa'!M377</f>
        <v>#REF!</v>
      </c>
      <c r="P367" s="110" t="e">
        <f>#REF!-'[1]9 programa'!N377</f>
        <v>#REF!</v>
      </c>
      <c r="Q367" s="110" t="e">
        <f>#REF!-'[1]9 programa'!O377</f>
        <v>#REF!</v>
      </c>
      <c r="R367" s="110" t="e">
        <f>#REF!-'[1]9 programa'!P377</f>
        <v>#REF!</v>
      </c>
    </row>
    <row r="368" spans="1:18" ht="13.5" hidden="1" customHeight="1" x14ac:dyDescent="0.2">
      <c r="A368" s="686" t="s">
        <v>331</v>
      </c>
      <c r="B368" s="686"/>
      <c r="C368" s="686"/>
      <c r="D368" s="686"/>
      <c r="E368" s="686"/>
      <c r="F368" s="686"/>
      <c r="G368" s="686"/>
      <c r="H368" s="686"/>
      <c r="I368" s="265" t="e">
        <f>SUM(#REF!+#REF!)</f>
        <v>#REF!</v>
      </c>
      <c r="J368" s="105">
        <f>SUM(J123+J125+J131+J134+J137+J139+J196+J211)</f>
        <v>75.400000000000006</v>
      </c>
      <c r="K368" s="265" t="e">
        <f>SUM(#REF!+#REF!)</f>
        <v>#REF!</v>
      </c>
      <c r="L368" s="265" t="e">
        <f>SUM(#REF!+#REF!)</f>
        <v>#REF!</v>
      </c>
      <c r="M368" s="265" t="e">
        <f>SUM(#REF!+#REF!)</f>
        <v>#REF!</v>
      </c>
      <c r="O368" s="110" t="e">
        <f>K368-'[1]9 programa'!M378</f>
        <v>#REF!</v>
      </c>
      <c r="P368" s="110" t="e">
        <f>#REF!-'[1]9 programa'!N378</f>
        <v>#REF!</v>
      </c>
      <c r="Q368" s="110" t="e">
        <f>#REF!-'[1]9 programa'!O378</f>
        <v>#REF!</v>
      </c>
      <c r="R368" s="110" t="e">
        <f>#REF!-'[1]9 programa'!P378</f>
        <v>#REF!</v>
      </c>
    </row>
    <row r="369" spans="1:18" ht="13.5" hidden="1" customHeight="1" x14ac:dyDescent="0.2">
      <c r="A369" s="686" t="s">
        <v>332</v>
      </c>
      <c r="B369" s="686"/>
      <c r="C369" s="686"/>
      <c r="D369" s="686"/>
      <c r="E369" s="686"/>
      <c r="F369" s="686"/>
      <c r="G369" s="686"/>
      <c r="H369" s="686"/>
      <c r="I369" s="265" t="e">
        <f>SUM(#REF!+#REF!)</f>
        <v>#REF!</v>
      </c>
      <c r="J369" s="105">
        <f>SUM(J141+J144)</f>
        <v>58.699999999999996</v>
      </c>
      <c r="K369" s="265" t="e">
        <f>SUM(#REF!+#REF!)</f>
        <v>#REF!</v>
      </c>
      <c r="L369" s="265" t="e">
        <f>SUM(#REF!+#REF!)</f>
        <v>#REF!</v>
      </c>
      <c r="M369" s="265" t="e">
        <f>SUM(#REF!+#REF!)</f>
        <v>#REF!</v>
      </c>
      <c r="O369" s="110" t="e">
        <f>K369-'[1]9 programa'!M379</f>
        <v>#REF!</v>
      </c>
      <c r="P369" s="110" t="e">
        <f>#REF!-'[1]9 programa'!N379</f>
        <v>#REF!</v>
      </c>
      <c r="Q369" s="110" t="e">
        <f>#REF!-'[1]9 programa'!O379</f>
        <v>#REF!</v>
      </c>
      <c r="R369" s="110" t="e">
        <f>#REF!-'[1]9 programa'!P379</f>
        <v>#REF!</v>
      </c>
    </row>
    <row r="370" spans="1:18" ht="13.5" hidden="1" customHeight="1" x14ac:dyDescent="0.2">
      <c r="A370" s="686" t="s">
        <v>333</v>
      </c>
      <c r="B370" s="686"/>
      <c r="C370" s="686"/>
      <c r="D370" s="686"/>
      <c r="E370" s="686"/>
      <c r="F370" s="686"/>
      <c r="G370" s="686"/>
      <c r="H370" s="686"/>
      <c r="I370" s="265" t="e">
        <f>SUM(#REF!+#REF!)</f>
        <v>#REF!</v>
      </c>
      <c r="J370" s="105">
        <f>SUM(J160)</f>
        <v>738.1</v>
      </c>
      <c r="K370" s="265" t="e">
        <f>SUM(#REF!+#REF!)</f>
        <v>#REF!</v>
      </c>
      <c r="L370" s="265" t="e">
        <f>SUM(#REF!+#REF!)</f>
        <v>#REF!</v>
      </c>
      <c r="M370" s="265" t="e">
        <f>SUM(#REF!+#REF!)</f>
        <v>#REF!</v>
      </c>
      <c r="O370" s="110" t="e">
        <f>K370-'[1]9 programa'!M380</f>
        <v>#REF!</v>
      </c>
      <c r="P370" s="110" t="e">
        <f>#REF!-'[1]9 programa'!N380</f>
        <v>#REF!</v>
      </c>
      <c r="Q370" s="110" t="e">
        <f>#REF!-'[1]9 programa'!O380</f>
        <v>#REF!</v>
      </c>
      <c r="R370" s="110" t="e">
        <f>#REF!-'[1]9 programa'!P380</f>
        <v>#REF!</v>
      </c>
    </row>
    <row r="371" spans="1:18" ht="13.5" hidden="1" customHeight="1" x14ac:dyDescent="0.2">
      <c r="A371" s="686" t="s">
        <v>334</v>
      </c>
      <c r="B371" s="686"/>
      <c r="C371" s="686"/>
      <c r="D371" s="686"/>
      <c r="E371" s="686"/>
      <c r="F371" s="686"/>
      <c r="G371" s="686"/>
      <c r="H371" s="686"/>
      <c r="I371" s="265" t="e">
        <f>SUM(#REF!+#REF!)</f>
        <v>#REF!</v>
      </c>
      <c r="J371" s="105">
        <f>SUM(J158-J147-J148)</f>
        <v>376.80000000000007</v>
      </c>
      <c r="K371" s="265" t="e">
        <f>SUM(#REF!+#REF!)</f>
        <v>#REF!</v>
      </c>
      <c r="L371" s="265" t="e">
        <f>SUM(#REF!+#REF!)</f>
        <v>#REF!</v>
      </c>
      <c r="M371" s="265" t="e">
        <f>SUM(#REF!+#REF!)</f>
        <v>#REF!</v>
      </c>
      <c r="O371" s="110" t="e">
        <f>K371-'[1]9 programa'!M381</f>
        <v>#REF!</v>
      </c>
      <c r="P371" s="110" t="e">
        <f>#REF!-'[1]9 programa'!N381</f>
        <v>#REF!</v>
      </c>
      <c r="Q371" s="110" t="e">
        <f>#REF!-'[1]9 programa'!O381</f>
        <v>#REF!</v>
      </c>
      <c r="R371" s="110" t="e">
        <f>#REF!-'[1]9 programa'!P381</f>
        <v>#REF!</v>
      </c>
    </row>
    <row r="372" spans="1:18" hidden="1" x14ac:dyDescent="0.2">
      <c r="A372" s="686" t="s">
        <v>335</v>
      </c>
      <c r="B372" s="686"/>
      <c r="C372" s="686"/>
      <c r="D372" s="686"/>
      <c r="E372" s="686"/>
      <c r="F372" s="686"/>
      <c r="G372" s="686"/>
      <c r="H372" s="686"/>
      <c r="I372" s="265" t="e">
        <f>SUM(#REF!+#REF!)</f>
        <v>#REF!</v>
      </c>
      <c r="J372" s="105" t="e">
        <f>SUM(#REF!+J128+J167+J168+J169+#REF!+#REF!+#REF!)</f>
        <v>#REF!</v>
      </c>
      <c r="K372" s="265" t="e">
        <f>SUM(#REF!+#REF!)</f>
        <v>#REF!</v>
      </c>
      <c r="L372" s="265" t="e">
        <f>SUM(#REF!+#REF!)</f>
        <v>#REF!</v>
      </c>
      <c r="M372" s="265" t="e">
        <f>SUM(#REF!+#REF!)</f>
        <v>#REF!</v>
      </c>
      <c r="O372" s="110" t="e">
        <f>K372-'[1]9 programa'!M382</f>
        <v>#REF!</v>
      </c>
      <c r="P372" s="110" t="e">
        <f>#REF!-'[1]9 programa'!N382</f>
        <v>#REF!</v>
      </c>
      <c r="Q372" s="110" t="e">
        <f>#REF!-'[1]9 programa'!O382</f>
        <v>#REF!</v>
      </c>
      <c r="R372" s="110" t="e">
        <f>#REF!-'[1]9 programa'!P382</f>
        <v>#REF!</v>
      </c>
    </row>
    <row r="373" spans="1:18" ht="13.5" hidden="1" customHeight="1" x14ac:dyDescent="0.2">
      <c r="A373" s="694" t="s">
        <v>336</v>
      </c>
      <c r="B373" s="694"/>
      <c r="C373" s="694"/>
      <c r="D373" s="694"/>
      <c r="E373" s="694"/>
      <c r="F373" s="694"/>
      <c r="G373" s="694"/>
      <c r="H373" s="694"/>
      <c r="I373" s="269" t="e">
        <f>SUM(#REF!+#REF!)</f>
        <v>#REF!</v>
      </c>
      <c r="J373" s="270" t="e">
        <f>SUM(J368+J369+J370+J371+J372)</f>
        <v>#REF!</v>
      </c>
      <c r="K373" s="265" t="e">
        <f>SUM(#REF!+#REF!)</f>
        <v>#REF!</v>
      </c>
      <c r="L373" s="265" t="e">
        <f>SUM(#REF!+#REF!)</f>
        <v>#REF!</v>
      </c>
      <c r="M373" s="269" t="e">
        <f>SUM(#REF!+#REF!)</f>
        <v>#REF!</v>
      </c>
      <c r="O373" s="110" t="e">
        <f>K373-'[1]9 programa'!M383</f>
        <v>#REF!</v>
      </c>
      <c r="P373" s="110" t="e">
        <f>#REF!-'[1]9 programa'!N383</f>
        <v>#REF!</v>
      </c>
      <c r="Q373" s="110" t="e">
        <f>#REF!-'[1]9 programa'!O383</f>
        <v>#REF!</v>
      </c>
      <c r="R373" s="110" t="e">
        <f>#REF!-'[1]9 programa'!P383</f>
        <v>#REF!</v>
      </c>
    </row>
    <row r="374" spans="1:18" ht="13.5" hidden="1" customHeight="1" x14ac:dyDescent="0.2">
      <c r="A374" s="696" t="s">
        <v>337</v>
      </c>
      <c r="B374" s="696"/>
      <c r="C374" s="696"/>
      <c r="D374" s="696"/>
      <c r="E374" s="696"/>
      <c r="F374" s="696"/>
      <c r="G374" s="696"/>
      <c r="H374" s="696"/>
      <c r="I374" s="265" t="e">
        <f>SUM(#REF!+#REF!)</f>
        <v>#REF!</v>
      </c>
      <c r="J374" s="271">
        <f>SUM(J314+J328)</f>
        <v>0</v>
      </c>
      <c r="K374" s="265" t="e">
        <f>SUM(#REF!+#REF!)</f>
        <v>#REF!</v>
      </c>
      <c r="L374" s="265" t="e">
        <f>SUM(#REF!+#REF!)</f>
        <v>#REF!</v>
      </c>
      <c r="M374" s="265" t="e">
        <f>SUM(#REF!+#REF!)</f>
        <v>#REF!</v>
      </c>
      <c r="O374" s="110" t="e">
        <f>K374-'[1]9 programa'!M384</f>
        <v>#REF!</v>
      </c>
      <c r="P374" s="110" t="e">
        <f>#REF!-'[1]9 programa'!N384</f>
        <v>#REF!</v>
      </c>
      <c r="Q374" s="110" t="e">
        <f>#REF!-'[1]9 programa'!O384</f>
        <v>#REF!</v>
      </c>
      <c r="R374" s="110" t="e">
        <f>#REF!-'[1]9 programa'!P384</f>
        <v>#REF!</v>
      </c>
    </row>
    <row r="375" spans="1:18" ht="13.5" hidden="1" customHeight="1" x14ac:dyDescent="0.2">
      <c r="A375" s="697" t="s">
        <v>338</v>
      </c>
      <c r="B375" s="697"/>
      <c r="C375" s="697"/>
      <c r="D375" s="697"/>
      <c r="E375" s="697"/>
      <c r="F375" s="697"/>
      <c r="G375" s="697"/>
      <c r="H375" s="697"/>
      <c r="I375" s="265" t="e">
        <f>SUM(#REF!+#REF!)</f>
        <v>#REF!</v>
      </c>
      <c r="J375" s="105" t="e">
        <f>SUM(#REF!+#REF!+#REF!)</f>
        <v>#REF!</v>
      </c>
      <c r="K375" s="265" t="e">
        <f>SUM(#REF!+#REF!)</f>
        <v>#REF!</v>
      </c>
      <c r="L375" s="265" t="e">
        <f>SUM(#REF!+#REF!)</f>
        <v>#REF!</v>
      </c>
      <c r="M375" s="265" t="e">
        <f>SUM(#REF!+#REF!)</f>
        <v>#REF!</v>
      </c>
      <c r="O375" s="110" t="e">
        <f>K375-'[1]9 programa'!M385</f>
        <v>#REF!</v>
      </c>
      <c r="P375" s="110" t="e">
        <f>#REF!-'[1]9 programa'!N385</f>
        <v>#REF!</v>
      </c>
      <c r="Q375" s="110" t="e">
        <f>#REF!-'[1]9 programa'!O385</f>
        <v>#REF!</v>
      </c>
      <c r="R375" s="110" t="e">
        <f>#REF!-'[1]9 programa'!P385</f>
        <v>#REF!</v>
      </c>
    </row>
    <row r="376" spans="1:18" ht="13.5" hidden="1" customHeight="1" x14ac:dyDescent="0.2">
      <c r="A376" s="697" t="s">
        <v>339</v>
      </c>
      <c r="B376" s="697"/>
      <c r="C376" s="697"/>
      <c r="D376" s="697"/>
      <c r="E376" s="697"/>
      <c r="F376" s="697"/>
      <c r="G376" s="697"/>
      <c r="H376" s="697"/>
      <c r="I376" s="265" t="e">
        <f>SUM(#REF!+#REF!)</f>
        <v>#REF!</v>
      </c>
      <c r="J376" s="105">
        <f>SUM(J320)</f>
        <v>0</v>
      </c>
      <c r="K376" s="265" t="e">
        <f>SUM(#REF!+#REF!)</f>
        <v>#REF!</v>
      </c>
      <c r="L376" s="265" t="e">
        <f>SUM(#REF!+#REF!)</f>
        <v>#REF!</v>
      </c>
      <c r="M376" s="265" t="e">
        <f>SUM(#REF!+#REF!)</f>
        <v>#REF!</v>
      </c>
      <c r="O376" s="110" t="e">
        <f>K376-'[1]9 programa'!M386</f>
        <v>#REF!</v>
      </c>
      <c r="P376" s="110" t="e">
        <f>#REF!-'[1]9 programa'!N386</f>
        <v>#REF!</v>
      </c>
      <c r="Q376" s="110" t="e">
        <f>#REF!-'[1]9 programa'!O386</f>
        <v>#REF!</v>
      </c>
      <c r="R376" s="110" t="e">
        <f>#REF!-'[1]9 programa'!P386</f>
        <v>#REF!</v>
      </c>
    </row>
    <row r="377" spans="1:18" ht="13.5" hidden="1" customHeight="1" x14ac:dyDescent="0.2">
      <c r="A377" s="697" t="s">
        <v>340</v>
      </c>
      <c r="B377" s="697"/>
      <c r="C377" s="697"/>
      <c r="D377" s="697"/>
      <c r="E377" s="697"/>
      <c r="F377" s="697"/>
      <c r="G377" s="697"/>
      <c r="H377" s="697"/>
      <c r="I377" s="272" t="e">
        <f>SUM(#REF!+#REF!)</f>
        <v>#REF!</v>
      </c>
      <c r="J377" s="273" t="e">
        <f>SUM(J374+J375+J376)</f>
        <v>#REF!</v>
      </c>
      <c r="K377" s="265" t="e">
        <f>SUM(#REF!+#REF!)</f>
        <v>#REF!</v>
      </c>
      <c r="L377" s="265" t="e">
        <f>SUM(#REF!+#REF!)</f>
        <v>#REF!</v>
      </c>
      <c r="M377" s="272" t="e">
        <f>SUM(#REF!+#REF!)</f>
        <v>#REF!</v>
      </c>
      <c r="O377" s="110" t="e">
        <f>K377-'[1]9 programa'!M387</f>
        <v>#REF!</v>
      </c>
      <c r="P377" s="110" t="e">
        <f>#REF!-'[1]9 programa'!N387</f>
        <v>#REF!</v>
      </c>
      <c r="Q377" s="110" t="e">
        <f>#REF!-'[1]9 programa'!O387</f>
        <v>#REF!</v>
      </c>
      <c r="R377" s="110" t="e">
        <f>#REF!-'[1]9 programa'!P387</f>
        <v>#REF!</v>
      </c>
    </row>
    <row r="378" spans="1:18" ht="13.5" hidden="1" customHeight="1" x14ac:dyDescent="0.2">
      <c r="A378" s="694" t="s">
        <v>341</v>
      </c>
      <c r="B378" s="694"/>
      <c r="C378" s="694"/>
      <c r="D378" s="694"/>
      <c r="E378" s="694"/>
      <c r="F378" s="694"/>
      <c r="G378" s="694"/>
      <c r="H378" s="694"/>
      <c r="I378" s="265" t="e">
        <f>SUM(#REF!+#REF!)</f>
        <v>#REF!</v>
      </c>
      <c r="J378" s="105" t="e">
        <f>SUM(#REF!)</f>
        <v>#REF!</v>
      </c>
      <c r="K378" s="265" t="e">
        <f>SUM(#REF!+#REF!)</f>
        <v>#REF!</v>
      </c>
      <c r="L378" s="265" t="e">
        <f>SUM(#REF!+#REF!)</f>
        <v>#REF!</v>
      </c>
      <c r="M378" s="265" t="e">
        <f>SUM(#REF!+#REF!)</f>
        <v>#REF!</v>
      </c>
      <c r="O378" s="110" t="e">
        <f>K378-'[1]9 programa'!M388</f>
        <v>#REF!</v>
      </c>
      <c r="P378" s="110" t="e">
        <f>#REF!-'[1]9 programa'!N388</f>
        <v>#REF!</v>
      </c>
      <c r="Q378" s="110" t="e">
        <f>#REF!-'[1]9 programa'!O388</f>
        <v>#REF!</v>
      </c>
      <c r="R378" s="110" t="e">
        <f>#REF!-'[1]9 programa'!P388</f>
        <v>#REF!</v>
      </c>
    </row>
    <row r="379" spans="1:18" ht="13.5" hidden="1" customHeight="1" x14ac:dyDescent="0.2">
      <c r="A379" s="694" t="s">
        <v>342</v>
      </c>
      <c r="B379" s="694"/>
      <c r="C379" s="694"/>
      <c r="D379" s="694"/>
      <c r="E379" s="694"/>
      <c r="F379" s="694"/>
      <c r="G379" s="694"/>
      <c r="H379" s="694"/>
      <c r="I379" s="265" t="e">
        <f>SUM(#REF!+#REF!)</f>
        <v>#REF!</v>
      </c>
      <c r="J379" s="271"/>
      <c r="K379" s="265" t="e">
        <f>SUM(#REF!+#REF!)</f>
        <v>#REF!</v>
      </c>
      <c r="L379" s="265" t="e">
        <f>SUM(#REF!+#REF!)</f>
        <v>#REF!</v>
      </c>
      <c r="M379" s="265" t="e">
        <f>SUM(#REF!+#REF!)</f>
        <v>#REF!</v>
      </c>
      <c r="O379" s="110" t="e">
        <f>K379-'[1]9 programa'!M389</f>
        <v>#REF!</v>
      </c>
      <c r="P379" s="110" t="e">
        <f>#REF!-'[1]9 programa'!N389</f>
        <v>#REF!</v>
      </c>
      <c r="Q379" s="110" t="e">
        <f>#REF!-'[1]9 programa'!O389</f>
        <v>#REF!</v>
      </c>
      <c r="R379" s="110" t="e">
        <f>#REF!-'[1]9 programa'!P389</f>
        <v>#REF!</v>
      </c>
    </row>
    <row r="380" spans="1:18" ht="13.5" hidden="1" customHeight="1" x14ac:dyDescent="0.2">
      <c r="A380" s="694" t="s">
        <v>343</v>
      </c>
      <c r="B380" s="694"/>
      <c r="C380" s="694"/>
      <c r="D380" s="694"/>
      <c r="E380" s="694"/>
      <c r="F380" s="694"/>
      <c r="G380" s="694"/>
      <c r="H380" s="694"/>
      <c r="I380" s="269" t="e">
        <f>SUM(#REF!+#REF!)</f>
        <v>#REF!</v>
      </c>
      <c r="J380" s="270" t="e">
        <f>SUM(J378+J379)</f>
        <v>#REF!</v>
      </c>
      <c r="K380" s="265" t="e">
        <f>SUM(#REF!+#REF!)</f>
        <v>#REF!</v>
      </c>
      <c r="L380" s="265" t="e">
        <f>SUM(#REF!+#REF!)</f>
        <v>#REF!</v>
      </c>
      <c r="M380" s="269" t="e">
        <f>SUM(#REF!+#REF!)</f>
        <v>#REF!</v>
      </c>
      <c r="O380" s="110" t="e">
        <f>K380-'[1]9 programa'!M390</f>
        <v>#REF!</v>
      </c>
      <c r="P380" s="110" t="e">
        <f>#REF!-'[1]9 programa'!N390</f>
        <v>#REF!</v>
      </c>
      <c r="Q380" s="110" t="e">
        <f>#REF!-'[1]9 programa'!O390</f>
        <v>#REF!</v>
      </c>
      <c r="R380" s="110" t="e">
        <f>#REF!-'[1]9 programa'!P390</f>
        <v>#REF!</v>
      </c>
    </row>
    <row r="381" spans="1:18" ht="13.5" hidden="1" customHeight="1" x14ac:dyDescent="0.2">
      <c r="A381" s="695" t="s">
        <v>344</v>
      </c>
      <c r="B381" s="695"/>
      <c r="C381" s="695"/>
      <c r="D381" s="695"/>
      <c r="E381" s="695"/>
      <c r="F381" s="695"/>
      <c r="G381" s="695"/>
      <c r="H381" s="695"/>
      <c r="I381" s="265" t="e">
        <f>SUM(#REF!+#REF!)</f>
        <v>#REF!</v>
      </c>
      <c r="J381" s="271"/>
      <c r="K381" s="265" t="e">
        <f>SUM(#REF!+#REF!)</f>
        <v>#REF!</v>
      </c>
      <c r="L381" s="265" t="e">
        <f>SUM(#REF!+#REF!)</f>
        <v>#REF!</v>
      </c>
      <c r="M381" s="265" t="e">
        <f>SUM(#REF!+#REF!)</f>
        <v>#REF!</v>
      </c>
      <c r="O381" s="110" t="e">
        <f>K381-'[1]9 programa'!M391</f>
        <v>#REF!</v>
      </c>
      <c r="P381" s="110" t="e">
        <f>#REF!-'[1]9 programa'!N391</f>
        <v>#REF!</v>
      </c>
      <c r="Q381" s="110" t="e">
        <f>#REF!-'[1]9 programa'!O391</f>
        <v>#REF!</v>
      </c>
      <c r="R381" s="110" t="e">
        <f>#REF!-'[1]9 programa'!P391</f>
        <v>#REF!</v>
      </c>
    </row>
    <row r="382" spans="1:18" ht="13.5" hidden="1" customHeight="1" x14ac:dyDescent="0.2">
      <c r="A382" s="695" t="s">
        <v>345</v>
      </c>
      <c r="B382" s="695"/>
      <c r="C382" s="695"/>
      <c r="D382" s="695"/>
      <c r="E382" s="695"/>
      <c r="F382" s="695"/>
      <c r="G382" s="695"/>
      <c r="H382" s="695"/>
      <c r="I382" s="265" t="e">
        <f>SUM(#REF!+#REF!)</f>
        <v>#REF!</v>
      </c>
      <c r="J382" s="105" t="e">
        <f>SUM(#REF!)</f>
        <v>#REF!</v>
      </c>
      <c r="K382" s="265" t="e">
        <f>SUM(#REF!+#REF!)</f>
        <v>#REF!</v>
      </c>
      <c r="L382" s="265" t="e">
        <f>SUM(#REF!+#REF!)</f>
        <v>#REF!</v>
      </c>
      <c r="M382" s="265" t="e">
        <f>SUM(#REF!+#REF!)</f>
        <v>#REF!</v>
      </c>
      <c r="O382" s="110" t="e">
        <f>K382-'[1]9 programa'!M392</f>
        <v>#REF!</v>
      </c>
      <c r="P382" s="110" t="e">
        <f>#REF!-'[1]9 programa'!N392</f>
        <v>#REF!</v>
      </c>
      <c r="Q382" s="110" t="e">
        <f>#REF!-'[1]9 programa'!O392</f>
        <v>#REF!</v>
      </c>
      <c r="R382" s="110" t="e">
        <f>#REF!-'[1]9 programa'!P392</f>
        <v>#REF!</v>
      </c>
    </row>
    <row r="383" spans="1:18" ht="13.5" hidden="1" customHeight="1" x14ac:dyDescent="0.2">
      <c r="A383" s="695" t="s">
        <v>346</v>
      </c>
      <c r="B383" s="695"/>
      <c r="C383" s="695"/>
      <c r="D383" s="695"/>
      <c r="E383" s="695"/>
      <c r="F383" s="695"/>
      <c r="G383" s="695"/>
      <c r="H383" s="695"/>
      <c r="I383" s="274" t="e">
        <f>SUM(#REF!+#REF!)</f>
        <v>#REF!</v>
      </c>
      <c r="J383" s="275" t="e">
        <f>SUM(J381+J382)</f>
        <v>#REF!</v>
      </c>
      <c r="K383" s="265" t="e">
        <f>SUM(#REF!+#REF!)</f>
        <v>#REF!</v>
      </c>
      <c r="L383" s="265" t="e">
        <f>SUM(#REF!+#REF!)</f>
        <v>#REF!</v>
      </c>
      <c r="M383" s="274" t="e">
        <f>SUM(#REF!+#REF!)</f>
        <v>#REF!</v>
      </c>
      <c r="O383" s="110" t="e">
        <f>K383-'[1]9 programa'!M393</f>
        <v>#REF!</v>
      </c>
      <c r="P383" s="110" t="e">
        <f>#REF!-'[1]9 programa'!N393</f>
        <v>#REF!</v>
      </c>
      <c r="Q383" s="110" t="e">
        <f>#REF!-'[1]9 programa'!O393</f>
        <v>#REF!</v>
      </c>
      <c r="R383" s="110" t="e">
        <f>#REF!-'[1]9 programa'!P393</f>
        <v>#REF!</v>
      </c>
    </row>
    <row r="384" spans="1:18" ht="13.5" hidden="1" customHeight="1" x14ac:dyDescent="0.2">
      <c r="A384" s="698" t="s">
        <v>347</v>
      </c>
      <c r="B384" s="698"/>
      <c r="C384" s="698"/>
      <c r="D384" s="698"/>
      <c r="E384" s="698"/>
      <c r="F384" s="698"/>
      <c r="G384" s="698"/>
      <c r="H384" s="698"/>
      <c r="I384" s="265" t="e">
        <f>SUM(#REF!+#REF!)</f>
        <v>#REF!</v>
      </c>
      <c r="J384" s="59" t="e">
        <f>SUM(#REF!+#REF!)</f>
        <v>#REF!</v>
      </c>
      <c r="K384" s="265" t="e">
        <f>SUM(#REF!+#REF!)</f>
        <v>#REF!</v>
      </c>
      <c r="L384" s="265" t="e">
        <f>SUM(#REF!+#REF!)</f>
        <v>#REF!</v>
      </c>
      <c r="M384" s="265" t="e">
        <f>SUM(#REF!+#REF!)</f>
        <v>#REF!</v>
      </c>
      <c r="O384" s="110" t="e">
        <f>K384-'[1]9 programa'!M394</f>
        <v>#REF!</v>
      </c>
      <c r="P384" s="110" t="e">
        <f>#REF!-'[1]9 programa'!N394</f>
        <v>#REF!</v>
      </c>
      <c r="Q384" s="110" t="e">
        <f>#REF!-'[1]9 programa'!O394</f>
        <v>#REF!</v>
      </c>
      <c r="R384" s="110" t="e">
        <f>#REF!-'[1]9 programa'!P394</f>
        <v>#REF!</v>
      </c>
    </row>
    <row r="385" spans="1:18" ht="13.5" hidden="1" customHeight="1" x14ac:dyDescent="0.2">
      <c r="A385" s="698" t="s">
        <v>348</v>
      </c>
      <c r="B385" s="698"/>
      <c r="C385" s="698"/>
      <c r="D385" s="698"/>
      <c r="E385" s="698"/>
      <c r="F385" s="698"/>
      <c r="G385" s="698"/>
      <c r="H385" s="698"/>
      <c r="I385" s="265" t="e">
        <f>SUM(#REF!+#REF!)</f>
        <v>#REF!</v>
      </c>
      <c r="J385" s="271" t="e">
        <f>SUM(#REF!+#REF!)</f>
        <v>#REF!</v>
      </c>
      <c r="K385" s="265" t="e">
        <f>SUM(#REF!+#REF!)</f>
        <v>#REF!</v>
      </c>
      <c r="L385" s="265" t="e">
        <f>SUM(#REF!+#REF!)</f>
        <v>#REF!</v>
      </c>
      <c r="M385" s="265" t="e">
        <f>SUM(#REF!+#REF!)</f>
        <v>#REF!</v>
      </c>
      <c r="O385" s="110" t="e">
        <f>K385-'[1]9 programa'!M395</f>
        <v>#REF!</v>
      </c>
      <c r="P385" s="110" t="e">
        <f>#REF!-'[1]9 programa'!N395</f>
        <v>#REF!</v>
      </c>
      <c r="Q385" s="110" t="e">
        <f>#REF!-'[1]9 programa'!O395</f>
        <v>#REF!</v>
      </c>
      <c r="R385" s="110" t="e">
        <f>#REF!-'[1]9 programa'!P395</f>
        <v>#REF!</v>
      </c>
    </row>
    <row r="386" spans="1:18" ht="14.25" hidden="1" customHeight="1" x14ac:dyDescent="0.2">
      <c r="A386" s="698" t="s">
        <v>349</v>
      </c>
      <c r="B386" s="698"/>
      <c r="C386" s="698"/>
      <c r="D386" s="698"/>
      <c r="E386" s="698"/>
      <c r="F386" s="698"/>
      <c r="G386" s="698"/>
      <c r="H386" s="698"/>
      <c r="I386" s="265" t="e">
        <f>SUM(#REF!+#REF!)</f>
        <v>#REF!</v>
      </c>
      <c r="J386" s="271" t="e">
        <f>SUM(#REF!)</f>
        <v>#REF!</v>
      </c>
      <c r="K386" s="265" t="e">
        <f>SUM(#REF!+#REF!)</f>
        <v>#REF!</v>
      </c>
      <c r="L386" s="265" t="e">
        <f>SUM(#REF!+#REF!)</f>
        <v>#REF!</v>
      </c>
      <c r="M386" s="265" t="e">
        <f>SUM(#REF!+#REF!)</f>
        <v>#REF!</v>
      </c>
      <c r="O386" s="110" t="e">
        <f>K386-'[1]9 programa'!M396</f>
        <v>#REF!</v>
      </c>
      <c r="P386" s="110" t="e">
        <f>#REF!-'[1]9 programa'!N396</f>
        <v>#REF!</v>
      </c>
      <c r="Q386" s="110" t="e">
        <f>#REF!-'[1]9 programa'!O396</f>
        <v>#REF!</v>
      </c>
      <c r="R386" s="110" t="e">
        <f>#REF!-'[1]9 programa'!P396</f>
        <v>#REF!</v>
      </c>
    </row>
    <row r="387" spans="1:18" ht="14.25" hidden="1" customHeight="1" x14ac:dyDescent="0.2">
      <c r="A387" s="698" t="s">
        <v>350</v>
      </c>
      <c r="B387" s="698"/>
      <c r="C387" s="698"/>
      <c r="D387" s="698"/>
      <c r="E387" s="698"/>
      <c r="F387" s="698"/>
      <c r="G387" s="698"/>
      <c r="H387" s="698"/>
      <c r="I387" s="265" t="e">
        <f>SUM(#REF!+#REF!)</f>
        <v>#REF!</v>
      </c>
      <c r="J387" s="276" t="e">
        <f>SUM(J384+J385+J386)</f>
        <v>#REF!</v>
      </c>
      <c r="K387" s="265" t="e">
        <f>SUM(#REF!+#REF!)</f>
        <v>#REF!</v>
      </c>
      <c r="L387" s="265" t="e">
        <f>SUM(#REF!+#REF!)</f>
        <v>#REF!</v>
      </c>
      <c r="M387" s="277" t="e">
        <f>SUM(#REF!+#REF!)</f>
        <v>#REF!</v>
      </c>
      <c r="O387" s="110" t="e">
        <f>K387-'[1]9 programa'!M397</f>
        <v>#REF!</v>
      </c>
      <c r="P387" s="110" t="e">
        <f>#REF!-'[1]9 programa'!N397</f>
        <v>#REF!</v>
      </c>
      <c r="Q387" s="110" t="e">
        <f>#REF!-'[1]9 programa'!O397</f>
        <v>#REF!</v>
      </c>
      <c r="R387" s="110" t="e">
        <f>#REF!-'[1]9 programa'!P397</f>
        <v>#REF!</v>
      </c>
    </row>
    <row r="388" spans="1:18" ht="13.5" hidden="1" customHeight="1" x14ac:dyDescent="0.2">
      <c r="A388" s="693" t="s">
        <v>351</v>
      </c>
      <c r="B388" s="693"/>
      <c r="C388" s="693"/>
      <c r="D388" s="693"/>
      <c r="E388" s="693"/>
      <c r="F388" s="693"/>
      <c r="G388" s="693"/>
      <c r="H388" s="693"/>
      <c r="I388" s="265" t="e">
        <f>SUM(#REF!+#REF!)</f>
        <v>#REF!</v>
      </c>
      <c r="J388" s="271" t="e">
        <f>SUM(#REF!)</f>
        <v>#REF!</v>
      </c>
      <c r="K388" s="265" t="e">
        <f>SUM(#REF!+#REF!)</f>
        <v>#REF!</v>
      </c>
      <c r="L388" s="265" t="e">
        <f>SUM(#REF!+#REF!)</f>
        <v>#REF!</v>
      </c>
      <c r="M388" s="265" t="e">
        <f>SUM(#REF!+#REF!)</f>
        <v>#REF!</v>
      </c>
      <c r="O388" s="110" t="e">
        <f>K388-'[1]9 programa'!M398</f>
        <v>#REF!</v>
      </c>
      <c r="P388" s="110" t="e">
        <f>#REF!-'[1]9 programa'!N398</f>
        <v>#REF!</v>
      </c>
      <c r="Q388" s="110" t="e">
        <f>#REF!-'[1]9 programa'!O398</f>
        <v>#REF!</v>
      </c>
      <c r="R388" s="110" t="e">
        <f>#REF!-'[1]9 programa'!P398</f>
        <v>#REF!</v>
      </c>
    </row>
    <row r="389" spans="1:18" ht="13.5" hidden="1" customHeight="1" x14ac:dyDescent="0.2">
      <c r="A389" s="693" t="s">
        <v>352</v>
      </c>
      <c r="B389" s="693"/>
      <c r="C389" s="693"/>
      <c r="D389" s="693"/>
      <c r="E389" s="693"/>
      <c r="F389" s="693"/>
      <c r="G389" s="693"/>
      <c r="H389" s="693"/>
      <c r="I389" s="265" t="e">
        <f>SUM(#REF!+#REF!)</f>
        <v>#REF!</v>
      </c>
      <c r="J389" s="267" t="e">
        <f t="shared" ref="J389" si="110">SUM(J388)</f>
        <v>#REF!</v>
      </c>
      <c r="K389" s="265" t="e">
        <f>SUM(#REF!+#REF!)</f>
        <v>#REF!</v>
      </c>
      <c r="L389" s="265" t="e">
        <f>SUM(#REF!+#REF!)</f>
        <v>#REF!</v>
      </c>
      <c r="M389" s="266" t="e">
        <f>SUM(#REF!+#REF!)</f>
        <v>#REF!</v>
      </c>
      <c r="O389" s="110" t="e">
        <f>K389-'[1]9 programa'!M399</f>
        <v>#REF!</v>
      </c>
      <c r="P389" s="110" t="e">
        <f>#REF!-'[1]9 programa'!N399</f>
        <v>#REF!</v>
      </c>
      <c r="Q389" s="110" t="e">
        <f>#REF!-'[1]9 programa'!O399</f>
        <v>#REF!</v>
      </c>
      <c r="R389" s="110" t="e">
        <f>#REF!-'[1]9 programa'!P399</f>
        <v>#REF!</v>
      </c>
    </row>
    <row r="390" spans="1:18" ht="13.5" hidden="1" customHeight="1" x14ac:dyDescent="0.2">
      <c r="A390" s="698" t="s">
        <v>353</v>
      </c>
      <c r="B390" s="698"/>
      <c r="C390" s="698"/>
      <c r="D390" s="698"/>
      <c r="E390" s="698"/>
      <c r="F390" s="698"/>
      <c r="G390" s="698"/>
      <c r="H390" s="698"/>
      <c r="I390" s="265" t="e">
        <f>SUM(#REF!+#REF!)</f>
        <v>#REF!</v>
      </c>
      <c r="J390" s="271">
        <f>SUM(J164+J165+J193)</f>
        <v>191</v>
      </c>
      <c r="K390" s="265" t="e">
        <f>SUM(#REF!+#REF!)</f>
        <v>#REF!</v>
      </c>
      <c r="L390" s="265" t="e">
        <f>SUM(#REF!+#REF!)</f>
        <v>#REF!</v>
      </c>
      <c r="M390" s="265" t="e">
        <f>SUM(#REF!+#REF!)</f>
        <v>#REF!</v>
      </c>
      <c r="O390" s="110" t="e">
        <f>K390-'[1]9 programa'!M400</f>
        <v>#REF!</v>
      </c>
      <c r="P390" s="110" t="e">
        <f>#REF!-'[1]9 programa'!N400</f>
        <v>#REF!</v>
      </c>
      <c r="Q390" s="110" t="e">
        <f>#REF!-'[1]9 programa'!O400</f>
        <v>#REF!</v>
      </c>
      <c r="R390" s="110" t="e">
        <f>#REF!-'[1]9 programa'!P400</f>
        <v>#REF!</v>
      </c>
    </row>
    <row r="391" spans="1:18" ht="13.5" hidden="1" customHeight="1" x14ac:dyDescent="0.2">
      <c r="A391" s="698" t="s">
        <v>354</v>
      </c>
      <c r="B391" s="698"/>
      <c r="C391" s="698"/>
      <c r="D391" s="698"/>
      <c r="E391" s="698"/>
      <c r="F391" s="698"/>
      <c r="G391" s="698"/>
      <c r="H391" s="698"/>
      <c r="I391" s="265" t="e">
        <f>SUM(#REF!+#REF!)</f>
        <v>#REF!</v>
      </c>
      <c r="J391" s="276">
        <f t="shared" ref="J391" si="111">SUM(J390)</f>
        <v>191</v>
      </c>
      <c r="K391" s="265" t="e">
        <f>SUM(#REF!+#REF!)</f>
        <v>#REF!</v>
      </c>
      <c r="L391" s="265" t="e">
        <f>SUM(#REF!+#REF!)</f>
        <v>#REF!</v>
      </c>
      <c r="M391" s="265" t="e">
        <f>SUM(#REF!+#REF!)</f>
        <v>#REF!</v>
      </c>
      <c r="O391" s="110" t="e">
        <f>K391-'[1]9 programa'!M401</f>
        <v>#REF!</v>
      </c>
      <c r="P391" s="110" t="e">
        <f>#REF!-'[1]9 programa'!N401</f>
        <v>#REF!</v>
      </c>
      <c r="Q391" s="110" t="e">
        <f>#REF!-'[1]9 programa'!O401</f>
        <v>#REF!</v>
      </c>
      <c r="R391" s="110" t="e">
        <f>#REF!-'[1]9 programa'!P401</f>
        <v>#REF!</v>
      </c>
    </row>
    <row r="392" spans="1:18" ht="14.25" hidden="1" customHeight="1" x14ac:dyDescent="0.2">
      <c r="A392" s="699" t="s">
        <v>355</v>
      </c>
      <c r="B392" s="699"/>
      <c r="C392" s="699"/>
      <c r="D392" s="699"/>
      <c r="E392" s="699"/>
      <c r="F392" s="699"/>
      <c r="G392" s="699"/>
      <c r="H392" s="699"/>
      <c r="I392" s="265" t="e">
        <f>SUM(#REF!+#REF!)</f>
        <v>#REF!</v>
      </c>
      <c r="J392" s="271" t="e">
        <f>SUM(J22+#REF!+J39+#REF!+J48+J51+J59)</f>
        <v>#REF!</v>
      </c>
      <c r="K392" s="265" t="e">
        <f>SUM(K22+#REF!+K39+#REF!+K48+K51+K59)</f>
        <v>#REF!</v>
      </c>
      <c r="L392" s="265" t="e">
        <f>SUM(L22+#REF!+L39+#REF!+L48+L51+L59)</f>
        <v>#REF!</v>
      </c>
      <c r="M392" s="265" t="e">
        <f>SUM(M22+#REF!+M39+#REF!+M48+M51+M59)</f>
        <v>#REF!</v>
      </c>
      <c r="O392" s="110" t="e">
        <f>K392-'[1]9 programa'!M402</f>
        <v>#REF!</v>
      </c>
      <c r="P392" s="110" t="e">
        <f>#REF!-'[1]9 programa'!N402</f>
        <v>#REF!</v>
      </c>
      <c r="Q392" s="110" t="e">
        <f>#REF!-'[1]9 programa'!O402</f>
        <v>#REF!</v>
      </c>
      <c r="R392" s="110" t="e">
        <f>#REF!-'[1]9 programa'!P402</f>
        <v>#REF!</v>
      </c>
    </row>
    <row r="393" spans="1:18" ht="13.5" hidden="1" customHeight="1" x14ac:dyDescent="0.2">
      <c r="A393" s="699" t="s">
        <v>356</v>
      </c>
      <c r="B393" s="699"/>
      <c r="C393" s="699"/>
      <c r="D393" s="699"/>
      <c r="E393" s="699"/>
      <c r="F393" s="699"/>
      <c r="G393" s="699"/>
      <c r="H393" s="699"/>
      <c r="I393" s="265" t="e">
        <f>SUM(#REF!+#REF!)</f>
        <v>#REF!</v>
      </c>
      <c r="J393" s="271" t="e">
        <f>SUM(#REF!)</f>
        <v>#REF!</v>
      </c>
      <c r="K393" s="265" t="e">
        <f>SUM(#REF!+#REF!)</f>
        <v>#REF!</v>
      </c>
      <c r="L393" s="265" t="e">
        <f>SUM(#REF!+#REF!)</f>
        <v>#REF!</v>
      </c>
      <c r="M393" s="265" t="e">
        <f>SUM(#REF!+#REF!)</f>
        <v>#REF!</v>
      </c>
      <c r="O393" s="110" t="e">
        <f>K393-'[1]9 programa'!M403</f>
        <v>#REF!</v>
      </c>
      <c r="P393" s="110" t="e">
        <f>#REF!-'[1]9 programa'!N403</f>
        <v>#REF!</v>
      </c>
      <c r="Q393" s="110" t="e">
        <f>#REF!-'[1]9 programa'!O403</f>
        <v>#REF!</v>
      </c>
      <c r="R393" s="110" t="e">
        <f>#REF!-'[1]9 programa'!P403</f>
        <v>#REF!</v>
      </c>
    </row>
    <row r="394" spans="1:18" ht="14.25" hidden="1" customHeight="1" x14ac:dyDescent="0.2">
      <c r="A394" s="699" t="s">
        <v>357</v>
      </c>
      <c r="B394" s="699"/>
      <c r="C394" s="699"/>
      <c r="D394" s="699"/>
      <c r="E394" s="699"/>
      <c r="F394" s="699"/>
      <c r="G394" s="699"/>
      <c r="H394" s="699"/>
      <c r="I394" s="265" t="e">
        <f>SUM(#REF!+#REF!)</f>
        <v>#REF!</v>
      </c>
      <c r="J394" s="278" t="e">
        <f>SUM(J392+J393)</f>
        <v>#REF!</v>
      </c>
      <c r="K394" s="265" t="e">
        <f>SUM(#REF!+#REF!)</f>
        <v>#REF!</v>
      </c>
      <c r="L394" s="265" t="e">
        <f>SUM(#REF!+#REF!)</f>
        <v>#REF!</v>
      </c>
      <c r="M394" s="265" t="e">
        <f>SUM(#REF!+#REF!)</f>
        <v>#REF!</v>
      </c>
      <c r="O394" s="110" t="e">
        <f>K394-'[1]9 programa'!M404</f>
        <v>#REF!</v>
      </c>
      <c r="P394" s="110" t="e">
        <f>#REF!-'[1]9 programa'!N404</f>
        <v>#REF!</v>
      </c>
      <c r="Q394" s="110" t="e">
        <f>#REF!-'[1]9 programa'!O404</f>
        <v>#REF!</v>
      </c>
      <c r="R394" s="110" t="e">
        <f>#REF!-'[1]9 programa'!P404</f>
        <v>#REF!</v>
      </c>
    </row>
    <row r="395" spans="1:18" ht="14.25" hidden="1" customHeight="1" x14ac:dyDescent="0.2">
      <c r="A395" s="696" t="s">
        <v>358</v>
      </c>
      <c r="B395" s="696"/>
      <c r="C395" s="696"/>
      <c r="D395" s="696"/>
      <c r="E395" s="696"/>
      <c r="F395" s="696"/>
      <c r="G395" s="696"/>
      <c r="H395" s="696"/>
      <c r="I395" s="265" t="e">
        <f>SUM(#REF!+#REF!)</f>
        <v>#REF!</v>
      </c>
      <c r="J395" s="271" t="e">
        <f>SUM(#REF!)</f>
        <v>#REF!</v>
      </c>
      <c r="K395" s="265" t="e">
        <f>SUM(#REF!+#REF!)</f>
        <v>#REF!</v>
      </c>
      <c r="L395" s="265" t="e">
        <f>SUM(#REF!+#REF!)</f>
        <v>#REF!</v>
      </c>
      <c r="M395" s="265" t="e">
        <f>SUM(#REF!+#REF!)</f>
        <v>#REF!</v>
      </c>
      <c r="O395" s="110" t="e">
        <f>K395-'[1]9 programa'!M405</f>
        <v>#REF!</v>
      </c>
      <c r="P395" s="110" t="e">
        <f>#REF!-'[1]9 programa'!N405</f>
        <v>#REF!</v>
      </c>
      <c r="Q395" s="110" t="e">
        <f>#REF!-'[1]9 programa'!O405</f>
        <v>#REF!</v>
      </c>
      <c r="R395" s="110" t="e">
        <f>#REF!-'[1]9 programa'!P405</f>
        <v>#REF!</v>
      </c>
    </row>
    <row r="396" spans="1:18" ht="13.5" hidden="1" customHeight="1" x14ac:dyDescent="0.2">
      <c r="A396" s="696" t="s">
        <v>359</v>
      </c>
      <c r="B396" s="696"/>
      <c r="C396" s="696"/>
      <c r="D396" s="696"/>
      <c r="E396" s="696"/>
      <c r="F396" s="696"/>
      <c r="G396" s="696"/>
      <c r="H396" s="696"/>
      <c r="I396" s="265" t="e">
        <f>SUM(#REF!+#REF!)</f>
        <v>#REF!</v>
      </c>
      <c r="J396" s="271" t="e">
        <f>SUM(#REF!)</f>
        <v>#REF!</v>
      </c>
      <c r="K396" s="265" t="e">
        <f>SUM(#REF!+#REF!)</f>
        <v>#REF!</v>
      </c>
      <c r="L396" s="265" t="e">
        <f>SUM(#REF!+#REF!)</f>
        <v>#REF!</v>
      </c>
      <c r="M396" s="265" t="e">
        <f>SUM(#REF!+#REF!)</f>
        <v>#REF!</v>
      </c>
      <c r="O396" s="110" t="e">
        <f>K396-'[1]9 programa'!M406</f>
        <v>#REF!</v>
      </c>
      <c r="P396" s="110" t="e">
        <f>#REF!-'[1]9 programa'!N406</f>
        <v>#REF!</v>
      </c>
      <c r="Q396" s="110" t="e">
        <f>#REF!-'[1]9 programa'!O406</f>
        <v>#REF!</v>
      </c>
      <c r="R396" s="110" t="e">
        <f>#REF!-'[1]9 programa'!P406</f>
        <v>#REF!</v>
      </c>
    </row>
    <row r="397" spans="1:18" ht="13.5" hidden="1" customHeight="1" x14ac:dyDescent="0.2">
      <c r="A397" s="696" t="s">
        <v>360</v>
      </c>
      <c r="B397" s="696"/>
      <c r="C397" s="696"/>
      <c r="D397" s="696"/>
      <c r="E397" s="696"/>
      <c r="F397" s="696"/>
      <c r="G397" s="696"/>
      <c r="H397" s="696"/>
      <c r="I397" s="265" t="e">
        <f>SUM(#REF!+#REF!)</f>
        <v>#REF!</v>
      </c>
      <c r="J397" s="279" t="e">
        <f>SUM(J395+J396)</f>
        <v>#REF!</v>
      </c>
      <c r="K397" s="265" t="e">
        <f>SUM(#REF!+#REF!)</f>
        <v>#REF!</v>
      </c>
      <c r="L397" s="265" t="e">
        <f>SUM(#REF!+#REF!)</f>
        <v>#REF!</v>
      </c>
      <c r="M397" s="265" t="e">
        <f>SUM(#REF!+#REF!)</f>
        <v>#REF!</v>
      </c>
      <c r="O397" s="110" t="e">
        <f>K397-'[1]9 programa'!M407</f>
        <v>#REF!</v>
      </c>
      <c r="P397" s="110" t="e">
        <f>#REF!-'[1]9 programa'!N407</f>
        <v>#REF!</v>
      </c>
      <c r="Q397" s="110" t="e">
        <f>#REF!-'[1]9 programa'!O407</f>
        <v>#REF!</v>
      </c>
      <c r="R397" s="110" t="e">
        <f>#REF!-'[1]9 programa'!P407</f>
        <v>#REF!</v>
      </c>
    </row>
    <row r="398" spans="1:18" ht="13.5" hidden="1" customHeight="1" x14ac:dyDescent="0.2">
      <c r="A398" s="699" t="s">
        <v>361</v>
      </c>
      <c r="B398" s="699"/>
      <c r="C398" s="699"/>
      <c r="D398" s="699"/>
      <c r="E398" s="699"/>
      <c r="F398" s="699"/>
      <c r="G398" s="699"/>
      <c r="H398" s="699"/>
      <c r="I398" s="265" t="e">
        <f>SUM(#REF!+#REF!)</f>
        <v>#REF!</v>
      </c>
      <c r="J398" s="278">
        <f>SUM(J20)</f>
        <v>0</v>
      </c>
      <c r="K398" s="265" t="e">
        <f>SUM(#REF!+#REF!)</f>
        <v>#REF!</v>
      </c>
      <c r="L398" s="265" t="e">
        <f>SUM(#REF!+#REF!)</f>
        <v>#REF!</v>
      </c>
      <c r="M398" s="265" t="e">
        <f>SUM(#REF!+#REF!)</f>
        <v>#REF!</v>
      </c>
      <c r="O398" s="110" t="e">
        <f>K398-'[1]9 programa'!M408</f>
        <v>#REF!</v>
      </c>
      <c r="P398" s="110" t="e">
        <f>#REF!-'[1]9 programa'!N408</f>
        <v>#REF!</v>
      </c>
      <c r="Q398" s="110" t="e">
        <f>#REF!-'[1]9 programa'!O408</f>
        <v>#REF!</v>
      </c>
      <c r="R398" s="110" t="e">
        <f>#REF!-'[1]9 programa'!P408</f>
        <v>#REF!</v>
      </c>
    </row>
    <row r="399" spans="1:18" ht="13.5" hidden="1" customHeight="1" x14ac:dyDescent="0.2">
      <c r="A399" s="702" t="s">
        <v>362</v>
      </c>
      <c r="B399" s="703"/>
      <c r="C399" s="703"/>
      <c r="D399" s="703"/>
      <c r="E399" s="703"/>
      <c r="F399" s="703"/>
      <c r="G399" s="703"/>
      <c r="H399" s="704"/>
      <c r="I399" s="265" t="e">
        <f>SUM(#REF!+#REF!)</f>
        <v>#REF!</v>
      </c>
      <c r="J399" s="278" t="e">
        <f>SUM(#REF!+#REF!+#REF!+#REF!+#REF!+#REF!+#REF!+#REF!+J56+#REF!+#REF!+#REF!)</f>
        <v>#REF!</v>
      </c>
      <c r="K399" s="265" t="e">
        <f>SUM(#REF!+#REF!)</f>
        <v>#REF!</v>
      </c>
      <c r="L399" s="265" t="e">
        <f>SUM(#REF!+#REF!)</f>
        <v>#REF!</v>
      </c>
      <c r="M399" s="265" t="e">
        <f>SUM(#REF!+#REF!)</f>
        <v>#REF!</v>
      </c>
      <c r="O399" s="110" t="e">
        <f>K399-'[1]9 programa'!M409</f>
        <v>#REF!</v>
      </c>
      <c r="P399" s="110" t="e">
        <f>#REF!-'[1]9 programa'!N409</f>
        <v>#REF!</v>
      </c>
      <c r="Q399" s="110" t="e">
        <f>#REF!-'[1]9 programa'!O409</f>
        <v>#REF!</v>
      </c>
      <c r="R399" s="110" t="e">
        <f>#REF!-'[1]9 programa'!P409</f>
        <v>#REF!</v>
      </c>
    </row>
    <row r="400" spans="1:18" ht="13.5" hidden="1" customHeight="1" x14ac:dyDescent="0.2">
      <c r="A400" s="705" t="s">
        <v>363</v>
      </c>
      <c r="B400" s="705"/>
      <c r="C400" s="705"/>
      <c r="D400" s="705"/>
      <c r="E400" s="705"/>
      <c r="F400" s="705"/>
      <c r="G400" s="705"/>
      <c r="H400" s="705"/>
      <c r="I400" s="265" t="e">
        <f>SUM(#REF!+#REF!)</f>
        <v>#REF!</v>
      </c>
      <c r="J400" s="280">
        <f>SUM(J238)</f>
        <v>0</v>
      </c>
      <c r="K400" s="265" t="e">
        <f>SUM(#REF!+#REF!)</f>
        <v>#REF!</v>
      </c>
      <c r="L400" s="265" t="e">
        <f>SUM(#REF!+#REF!)</f>
        <v>#REF!</v>
      </c>
      <c r="M400" s="265" t="e">
        <f>SUM(#REF!+#REF!)</f>
        <v>#REF!</v>
      </c>
      <c r="O400" s="110" t="e">
        <f>K400-'[1]9 programa'!M410</f>
        <v>#REF!</v>
      </c>
      <c r="P400" s="110" t="e">
        <f>#REF!-'[1]9 programa'!N410</f>
        <v>#REF!</v>
      </c>
      <c r="Q400" s="110" t="e">
        <f>#REF!-'[1]9 programa'!O410</f>
        <v>#REF!</v>
      </c>
      <c r="R400" s="110" t="e">
        <f>#REF!-'[1]9 programa'!P410</f>
        <v>#REF!</v>
      </c>
    </row>
    <row r="401" spans="1:18" ht="13.5" hidden="1" customHeight="1" x14ac:dyDescent="0.2">
      <c r="A401" s="706" t="s">
        <v>364</v>
      </c>
      <c r="B401" s="707"/>
      <c r="C401" s="707"/>
      <c r="D401" s="707"/>
      <c r="E401" s="707"/>
      <c r="F401" s="707"/>
      <c r="G401" s="707"/>
      <c r="H401" s="708"/>
      <c r="I401" s="265"/>
      <c r="J401" s="280"/>
      <c r="K401" s="265" t="e">
        <f>SUM(#REF!+#REF!)</f>
        <v>#REF!</v>
      </c>
      <c r="L401" s="265"/>
      <c r="M401" s="265"/>
      <c r="O401" s="110" t="e">
        <f>K401-'[1]9 programa'!M411</f>
        <v>#REF!</v>
      </c>
      <c r="P401" s="110" t="e">
        <f>#REF!-'[1]9 programa'!N411</f>
        <v>#REF!</v>
      </c>
      <c r="Q401" s="110" t="e">
        <f>#REF!-'[1]9 programa'!O411</f>
        <v>#REF!</v>
      </c>
      <c r="R401" s="110" t="e">
        <f>#REF!-'[1]9 programa'!P411</f>
        <v>#REF!</v>
      </c>
    </row>
    <row r="402" spans="1:18" ht="13.5" hidden="1" customHeight="1" x14ac:dyDescent="0.2">
      <c r="A402" s="700" t="s">
        <v>365</v>
      </c>
      <c r="B402" s="700"/>
      <c r="C402" s="700"/>
      <c r="D402" s="700"/>
      <c r="E402" s="700"/>
      <c r="F402" s="700"/>
      <c r="G402" s="700"/>
      <c r="H402" s="700"/>
      <c r="I402" s="265" t="e">
        <f>SUM(#REF!+#REF!)</f>
        <v>#REF!</v>
      </c>
      <c r="J402" s="281">
        <f>SUM(J148)</f>
        <v>4.7</v>
      </c>
      <c r="K402" s="265" t="e">
        <f>SUM(#REF!+#REF!)</f>
        <v>#REF!</v>
      </c>
      <c r="L402" s="265" t="e">
        <f>SUM(#REF!+#REF!)</f>
        <v>#REF!</v>
      </c>
      <c r="M402" s="265" t="e">
        <f>SUM(#REF!+#REF!)</f>
        <v>#REF!</v>
      </c>
      <c r="O402" s="110" t="e">
        <f>K402-'[1]9 programa'!M412</f>
        <v>#REF!</v>
      </c>
      <c r="P402" s="110" t="e">
        <f>#REF!-'[1]9 programa'!N412</f>
        <v>#REF!</v>
      </c>
      <c r="Q402" s="110" t="e">
        <f>#REF!-'[1]9 programa'!O412</f>
        <v>#REF!</v>
      </c>
      <c r="R402" s="110" t="e">
        <f>#REF!-'[1]9 programa'!P412</f>
        <v>#REF!</v>
      </c>
    </row>
    <row r="403" spans="1:18" ht="13.5" hidden="1" customHeight="1" x14ac:dyDescent="0.2">
      <c r="A403" s="700" t="s">
        <v>366</v>
      </c>
      <c r="B403" s="700"/>
      <c r="C403" s="700"/>
      <c r="D403" s="700"/>
      <c r="E403" s="700"/>
      <c r="F403" s="700"/>
      <c r="G403" s="700"/>
      <c r="H403" s="700"/>
      <c r="I403" s="265" t="e">
        <f>SUM(#REF!+#REF!)</f>
        <v>#REF!</v>
      </c>
      <c r="J403" s="281">
        <f>SUM(J147)</f>
        <v>4.7</v>
      </c>
      <c r="K403" s="265" t="e">
        <f>SUM(#REF!+#REF!)</f>
        <v>#REF!</v>
      </c>
      <c r="L403" s="265" t="e">
        <f>SUM(#REF!+#REF!)</f>
        <v>#REF!</v>
      </c>
      <c r="M403" s="265" t="e">
        <f>SUM(#REF!+#REF!)</f>
        <v>#REF!</v>
      </c>
      <c r="O403" s="110" t="e">
        <f>K403-'[1]9 programa'!M413</f>
        <v>#REF!</v>
      </c>
      <c r="P403" s="110" t="e">
        <f>#REF!-'[1]9 programa'!N413</f>
        <v>#REF!</v>
      </c>
      <c r="Q403" s="110" t="e">
        <f>#REF!-'[1]9 programa'!O413</f>
        <v>#REF!</v>
      </c>
      <c r="R403" s="110" t="e">
        <f>#REF!-'[1]9 programa'!P413</f>
        <v>#REF!</v>
      </c>
    </row>
    <row r="404" spans="1:18" ht="13.5" hidden="1" customHeight="1" x14ac:dyDescent="0.2">
      <c r="A404" s="697" t="s">
        <v>367</v>
      </c>
      <c r="B404" s="697"/>
      <c r="C404" s="697"/>
      <c r="D404" s="697"/>
      <c r="E404" s="697"/>
      <c r="F404" s="697"/>
      <c r="G404" s="697"/>
      <c r="H404" s="697"/>
      <c r="I404" s="265" t="e">
        <f>SUM(#REF!+#REF!)</f>
        <v>#REF!</v>
      </c>
      <c r="J404" s="272" t="e">
        <f>SUM(#REF!)</f>
        <v>#REF!</v>
      </c>
      <c r="K404" s="265" t="e">
        <f>SUM(#REF!+#REF!)</f>
        <v>#REF!</v>
      </c>
      <c r="L404" s="265" t="e">
        <f>SUM(#REF!+#REF!)</f>
        <v>#REF!</v>
      </c>
      <c r="M404" s="265" t="e">
        <f>SUM(#REF!+#REF!)</f>
        <v>#REF!</v>
      </c>
      <c r="O404" s="110" t="e">
        <f>K404-'[1]9 programa'!M414</f>
        <v>#REF!</v>
      </c>
      <c r="P404" s="110" t="e">
        <f>#REF!-'[1]9 programa'!N414</f>
        <v>#REF!</v>
      </c>
      <c r="Q404" s="110" t="e">
        <f>#REF!-'[1]9 programa'!O414</f>
        <v>#REF!</v>
      </c>
      <c r="R404" s="110" t="e">
        <f>#REF!-'[1]9 programa'!P414</f>
        <v>#REF!</v>
      </c>
    </row>
    <row r="405" spans="1:18" ht="15.75" hidden="1" customHeight="1" x14ac:dyDescent="0.2">
      <c r="A405" s="701" t="s">
        <v>368</v>
      </c>
      <c r="B405" s="701"/>
      <c r="C405" s="701"/>
      <c r="D405" s="701"/>
      <c r="E405" s="701"/>
      <c r="F405" s="701"/>
      <c r="G405" s="701"/>
      <c r="H405" s="701"/>
      <c r="I405" s="265" t="e">
        <f>SUM(#REF!+#REF!)</f>
        <v>#REF!</v>
      </c>
      <c r="J405" s="282" t="e">
        <f>SUM(J367+J373+J377+J380+J387+J389+J391+J394+J397+J398+J399+J400+J402+J403+J404)</f>
        <v>#REF!</v>
      </c>
      <c r="K405" s="265" t="e">
        <f>SUM(#REF!+#REF!)</f>
        <v>#REF!</v>
      </c>
      <c r="L405" s="265" t="e">
        <f>SUM(#REF!+#REF!)</f>
        <v>#REF!</v>
      </c>
      <c r="M405" s="265" t="e">
        <f>SUM(#REF!+#REF!)</f>
        <v>#REF!</v>
      </c>
      <c r="O405" s="110" t="e">
        <f>K405-'[1]9 programa'!M415</f>
        <v>#REF!</v>
      </c>
      <c r="P405" s="110" t="e">
        <f>#REF!-'[1]9 programa'!N415</f>
        <v>#REF!</v>
      </c>
      <c r="Q405" s="110" t="e">
        <f>#REF!-'[1]9 programa'!O415</f>
        <v>#REF!</v>
      </c>
      <c r="R405" s="110" t="e">
        <f>#REF!-'[1]9 programa'!P415</f>
        <v>#REF!</v>
      </c>
    </row>
    <row r="407" spans="1:18" s="290" customFormat="1" x14ac:dyDescent="0.2">
      <c r="A407" s="288"/>
      <c r="B407" s="288"/>
      <c r="C407" s="288"/>
      <c r="D407" s="289"/>
      <c r="F407" s="291"/>
      <c r="G407" s="291"/>
      <c r="H407" s="292"/>
      <c r="I407" s="293"/>
      <c r="J407" s="293"/>
      <c r="K407" s="306"/>
      <c r="L407" s="306"/>
      <c r="M407" s="293">
        <f t="shared" ref="M407" si="112">M335-M352</f>
        <v>0</v>
      </c>
    </row>
    <row r="411" spans="1:18" x14ac:dyDescent="0.2">
      <c r="K411" s="294"/>
    </row>
  </sheetData>
  <sheetProtection selectLockedCells="1" selectUnlockedCells="1"/>
  <mergeCells count="689">
    <mergeCell ref="F226:H226"/>
    <mergeCell ref="A351:H351"/>
    <mergeCell ref="A119:A120"/>
    <mergeCell ref="B119:B120"/>
    <mergeCell ref="C119:C120"/>
    <mergeCell ref="E119:E120"/>
    <mergeCell ref="A221:A222"/>
    <mergeCell ref="B221:B222"/>
    <mergeCell ref="C221:C222"/>
    <mergeCell ref="D221:D222"/>
    <mergeCell ref="E221:E222"/>
    <mergeCell ref="A217:A218"/>
    <mergeCell ref="B217:B218"/>
    <mergeCell ref="C217:C218"/>
    <mergeCell ref="D217:D218"/>
    <mergeCell ref="E217:E218"/>
    <mergeCell ref="A196:A197"/>
    <mergeCell ref="B196:B197"/>
    <mergeCell ref="C196:C197"/>
    <mergeCell ref="D196:D197"/>
    <mergeCell ref="E196:E197"/>
    <mergeCell ref="D225:D226"/>
    <mergeCell ref="E225:E226"/>
    <mergeCell ref="A341:H341"/>
    <mergeCell ref="A402:H402"/>
    <mergeCell ref="A403:H403"/>
    <mergeCell ref="A404:H404"/>
    <mergeCell ref="A405:H405"/>
    <mergeCell ref="A396:H396"/>
    <mergeCell ref="A397:H397"/>
    <mergeCell ref="A398:H398"/>
    <mergeCell ref="A399:H399"/>
    <mergeCell ref="A400:H400"/>
    <mergeCell ref="A401:H401"/>
    <mergeCell ref="A390:H390"/>
    <mergeCell ref="A391:H391"/>
    <mergeCell ref="A392:H392"/>
    <mergeCell ref="A393:H393"/>
    <mergeCell ref="A394:H394"/>
    <mergeCell ref="A395:H395"/>
    <mergeCell ref="A384:H384"/>
    <mergeCell ref="A385:H385"/>
    <mergeCell ref="A386:H386"/>
    <mergeCell ref="A387:H387"/>
    <mergeCell ref="A388:H388"/>
    <mergeCell ref="A389:H389"/>
    <mergeCell ref="A378:H378"/>
    <mergeCell ref="A379:H379"/>
    <mergeCell ref="A380:H380"/>
    <mergeCell ref="A381:H381"/>
    <mergeCell ref="A382:H382"/>
    <mergeCell ref="A383:H383"/>
    <mergeCell ref="A372:H372"/>
    <mergeCell ref="A373:H373"/>
    <mergeCell ref="A374:H374"/>
    <mergeCell ref="A375:H375"/>
    <mergeCell ref="A376:H376"/>
    <mergeCell ref="A377:H377"/>
    <mergeCell ref="A366:H366"/>
    <mergeCell ref="A367:H367"/>
    <mergeCell ref="A368:H368"/>
    <mergeCell ref="A369:H369"/>
    <mergeCell ref="A370:H370"/>
    <mergeCell ref="A371:H371"/>
    <mergeCell ref="A360:H360"/>
    <mergeCell ref="A361:H361"/>
    <mergeCell ref="A362:H362"/>
    <mergeCell ref="A363:H363"/>
    <mergeCell ref="A364:H364"/>
    <mergeCell ref="A365:H365"/>
    <mergeCell ref="A354:H354"/>
    <mergeCell ref="A355:H355"/>
    <mergeCell ref="A356:H356"/>
    <mergeCell ref="A357:H357"/>
    <mergeCell ref="A358:H358"/>
    <mergeCell ref="A359:H359"/>
    <mergeCell ref="A347:H347"/>
    <mergeCell ref="A348:H348"/>
    <mergeCell ref="A349:H349"/>
    <mergeCell ref="A350:H350"/>
    <mergeCell ref="A352:H352"/>
    <mergeCell ref="A353:M353"/>
    <mergeCell ref="A342:H342"/>
    <mergeCell ref="A343:H343"/>
    <mergeCell ref="A344:H344"/>
    <mergeCell ref="A345:H345"/>
    <mergeCell ref="A346:H346"/>
    <mergeCell ref="A335:H335"/>
    <mergeCell ref="A336:H336"/>
    <mergeCell ref="A337:H337"/>
    <mergeCell ref="A338:H338"/>
    <mergeCell ref="A339:H339"/>
    <mergeCell ref="A340:H340"/>
    <mergeCell ref="G327:G330"/>
    <mergeCell ref="H327:H328"/>
    <mergeCell ref="H329:H330"/>
    <mergeCell ref="F331:H332"/>
    <mergeCell ref="C333:H333"/>
    <mergeCell ref="B334:H334"/>
    <mergeCell ref="A327:A332"/>
    <mergeCell ref="B327:B332"/>
    <mergeCell ref="C327:C332"/>
    <mergeCell ref="D327:D332"/>
    <mergeCell ref="E327:E332"/>
    <mergeCell ref="F327:F330"/>
    <mergeCell ref="A323:A326"/>
    <mergeCell ref="B323:B326"/>
    <mergeCell ref="C323:C326"/>
    <mergeCell ref="D323:D326"/>
    <mergeCell ref="E323:E326"/>
    <mergeCell ref="F323:F324"/>
    <mergeCell ref="G323:G324"/>
    <mergeCell ref="H323:H324"/>
    <mergeCell ref="F325:H326"/>
    <mergeCell ref="A319:A322"/>
    <mergeCell ref="B319:B322"/>
    <mergeCell ref="C319:C322"/>
    <mergeCell ref="D319:D322"/>
    <mergeCell ref="E319:E322"/>
    <mergeCell ref="F319:F320"/>
    <mergeCell ref="G319:G320"/>
    <mergeCell ref="H319:H320"/>
    <mergeCell ref="F321:H322"/>
    <mergeCell ref="C311:H311"/>
    <mergeCell ref="C312:M312"/>
    <mergeCell ref="A313:A318"/>
    <mergeCell ref="B313:B318"/>
    <mergeCell ref="C313:C318"/>
    <mergeCell ref="D313:D318"/>
    <mergeCell ref="E313:E318"/>
    <mergeCell ref="F313:F316"/>
    <mergeCell ref="G313:G316"/>
    <mergeCell ref="H313:H314"/>
    <mergeCell ref="H315:H316"/>
    <mergeCell ref="F317:H318"/>
    <mergeCell ref="A309:A310"/>
    <mergeCell ref="B309:B310"/>
    <mergeCell ref="C309:C310"/>
    <mergeCell ref="D309:D310"/>
    <mergeCell ref="E309:E310"/>
    <mergeCell ref="F310:H310"/>
    <mergeCell ref="C304:H304"/>
    <mergeCell ref="C305:M305"/>
    <mergeCell ref="A306:A308"/>
    <mergeCell ref="B306:B308"/>
    <mergeCell ref="C306:C308"/>
    <mergeCell ref="D306:D308"/>
    <mergeCell ref="E306:E308"/>
    <mergeCell ref="F306:F307"/>
    <mergeCell ref="G306:G307"/>
    <mergeCell ref="F308:H308"/>
    <mergeCell ref="A302:A303"/>
    <mergeCell ref="B302:B303"/>
    <mergeCell ref="C302:C303"/>
    <mergeCell ref="D302:D303"/>
    <mergeCell ref="E302:E303"/>
    <mergeCell ref="F303:H303"/>
    <mergeCell ref="G296:G298"/>
    <mergeCell ref="F299:H299"/>
    <mergeCell ref="A300:A301"/>
    <mergeCell ref="B300:B301"/>
    <mergeCell ref="C300:C301"/>
    <mergeCell ref="D300:D301"/>
    <mergeCell ref="E300:E301"/>
    <mergeCell ref="F301:H301"/>
    <mergeCell ref="A296:A299"/>
    <mergeCell ref="B296:B299"/>
    <mergeCell ref="C296:C299"/>
    <mergeCell ref="D296:D299"/>
    <mergeCell ref="E296:E299"/>
    <mergeCell ref="F296:F298"/>
    <mergeCell ref="A294:A295"/>
    <mergeCell ref="B294:B295"/>
    <mergeCell ref="C294:C295"/>
    <mergeCell ref="D294:D295"/>
    <mergeCell ref="E294:E295"/>
    <mergeCell ref="F295:H295"/>
    <mergeCell ref="A292:A293"/>
    <mergeCell ref="B292:B293"/>
    <mergeCell ref="C292:C293"/>
    <mergeCell ref="D292:D293"/>
    <mergeCell ref="E292:E293"/>
    <mergeCell ref="F293:H293"/>
    <mergeCell ref="G285:G287"/>
    <mergeCell ref="F288:H288"/>
    <mergeCell ref="A289:A291"/>
    <mergeCell ref="B289:B291"/>
    <mergeCell ref="C289:C291"/>
    <mergeCell ref="D289:D291"/>
    <mergeCell ref="F289:F290"/>
    <mergeCell ref="G289:G290"/>
    <mergeCell ref="H289:H290"/>
    <mergeCell ref="F291:H291"/>
    <mergeCell ref="A285:A288"/>
    <mergeCell ref="B285:B288"/>
    <mergeCell ref="C285:C288"/>
    <mergeCell ref="D285:D288"/>
    <mergeCell ref="E285:E288"/>
    <mergeCell ref="F285:F287"/>
    <mergeCell ref="A283:A284"/>
    <mergeCell ref="B283:B284"/>
    <mergeCell ref="C283:C284"/>
    <mergeCell ref="D283:D284"/>
    <mergeCell ref="E283:E284"/>
    <mergeCell ref="F284:H284"/>
    <mergeCell ref="C278:H278"/>
    <mergeCell ref="C279:M279"/>
    <mergeCell ref="A280:A282"/>
    <mergeCell ref="B280:B282"/>
    <mergeCell ref="C280:C282"/>
    <mergeCell ref="D280:D282"/>
    <mergeCell ref="E280:E282"/>
    <mergeCell ref="F280:F281"/>
    <mergeCell ref="G280:G281"/>
    <mergeCell ref="F282:H282"/>
    <mergeCell ref="A276:A277"/>
    <mergeCell ref="B276:B277"/>
    <mergeCell ref="C276:C277"/>
    <mergeCell ref="D276:D277"/>
    <mergeCell ref="E276:E277"/>
    <mergeCell ref="F277:H277"/>
    <mergeCell ref="A274:A275"/>
    <mergeCell ref="B274:B275"/>
    <mergeCell ref="C274:C275"/>
    <mergeCell ref="D274:D275"/>
    <mergeCell ref="E274:E275"/>
    <mergeCell ref="F275:H275"/>
    <mergeCell ref="G269:G270"/>
    <mergeCell ref="F271:H271"/>
    <mergeCell ref="A272:A273"/>
    <mergeCell ref="B272:B273"/>
    <mergeCell ref="C272:C273"/>
    <mergeCell ref="D272:D273"/>
    <mergeCell ref="E272:E273"/>
    <mergeCell ref="F273:H273"/>
    <mergeCell ref="C265:H265"/>
    <mergeCell ref="B266:H266"/>
    <mergeCell ref="B267:M267"/>
    <mergeCell ref="C268:M268"/>
    <mergeCell ref="A269:A271"/>
    <mergeCell ref="B269:B271"/>
    <mergeCell ref="C269:C271"/>
    <mergeCell ref="D269:D271"/>
    <mergeCell ref="E269:E271"/>
    <mergeCell ref="F269:F270"/>
    <mergeCell ref="A255:A264"/>
    <mergeCell ref="B255:B264"/>
    <mergeCell ref="C255:C264"/>
    <mergeCell ref="D255:D264"/>
    <mergeCell ref="E255:E256"/>
    <mergeCell ref="F264:H264"/>
    <mergeCell ref="E260:E261"/>
    <mergeCell ref="F260:F261"/>
    <mergeCell ref="G260:G261"/>
    <mergeCell ref="E262:E263"/>
    <mergeCell ref="F262:F263"/>
    <mergeCell ref="G262:G263"/>
    <mergeCell ref="H257:H259"/>
    <mergeCell ref="F255:F259"/>
    <mergeCell ref="G255:G259"/>
    <mergeCell ref="C251:H251"/>
    <mergeCell ref="C252:M252"/>
    <mergeCell ref="A253:A254"/>
    <mergeCell ref="B253:B254"/>
    <mergeCell ref="C253:C254"/>
    <mergeCell ref="D253:D254"/>
    <mergeCell ref="E253:E254"/>
    <mergeCell ref="F254:H254"/>
    <mergeCell ref="A249:A250"/>
    <mergeCell ref="B249:B250"/>
    <mergeCell ref="C249:C250"/>
    <mergeCell ref="D249:D250"/>
    <mergeCell ref="E249:E250"/>
    <mergeCell ref="F250:H250"/>
    <mergeCell ref="G244:G245"/>
    <mergeCell ref="F246:H246"/>
    <mergeCell ref="A247:A248"/>
    <mergeCell ref="B247:B248"/>
    <mergeCell ref="C247:C248"/>
    <mergeCell ref="D247:D248"/>
    <mergeCell ref="E247:E248"/>
    <mergeCell ref="F248:H248"/>
    <mergeCell ref="A244:A246"/>
    <mergeCell ref="B244:B246"/>
    <mergeCell ref="C244:C246"/>
    <mergeCell ref="D244:D246"/>
    <mergeCell ref="E244:E246"/>
    <mergeCell ref="F244:F245"/>
    <mergeCell ref="G236:G238"/>
    <mergeCell ref="F239:H239"/>
    <mergeCell ref="C240:H240"/>
    <mergeCell ref="B241:H241"/>
    <mergeCell ref="B242:M242"/>
    <mergeCell ref="C243:M243"/>
    <mergeCell ref="A236:A239"/>
    <mergeCell ref="B236:B239"/>
    <mergeCell ref="C236:C239"/>
    <mergeCell ref="D236:D239"/>
    <mergeCell ref="E236:E239"/>
    <mergeCell ref="F236:F238"/>
    <mergeCell ref="C231:H231"/>
    <mergeCell ref="C232:M232"/>
    <mergeCell ref="A233:A235"/>
    <mergeCell ref="B233:B235"/>
    <mergeCell ref="C233:C235"/>
    <mergeCell ref="D233:D235"/>
    <mergeCell ref="E233:E235"/>
    <mergeCell ref="F233:F234"/>
    <mergeCell ref="G233:G234"/>
    <mergeCell ref="F235:H235"/>
    <mergeCell ref="C227:H227"/>
    <mergeCell ref="C228:M228"/>
    <mergeCell ref="A229:A230"/>
    <mergeCell ref="B229:B230"/>
    <mergeCell ref="C229:C230"/>
    <mergeCell ref="D229:D230"/>
    <mergeCell ref="E229:E230"/>
    <mergeCell ref="F230:H230"/>
    <mergeCell ref="A219:A220"/>
    <mergeCell ref="B219:B220"/>
    <mergeCell ref="C219:C220"/>
    <mergeCell ref="D219:D220"/>
    <mergeCell ref="E219:E220"/>
    <mergeCell ref="F220:H220"/>
    <mergeCell ref="F222:H222"/>
    <mergeCell ref="A223:A224"/>
    <mergeCell ref="B223:B224"/>
    <mergeCell ref="C223:C224"/>
    <mergeCell ref="D223:D224"/>
    <mergeCell ref="E223:E224"/>
    <mergeCell ref="F224:H224"/>
    <mergeCell ref="A225:A226"/>
    <mergeCell ref="B225:B226"/>
    <mergeCell ref="C225:C226"/>
    <mergeCell ref="A215:A216"/>
    <mergeCell ref="B215:B216"/>
    <mergeCell ref="C215:C216"/>
    <mergeCell ref="D215:D216"/>
    <mergeCell ref="E215:E216"/>
    <mergeCell ref="F216:H216"/>
    <mergeCell ref="F211:H211"/>
    <mergeCell ref="F212:H212"/>
    <mergeCell ref="A213:A214"/>
    <mergeCell ref="B213:B214"/>
    <mergeCell ref="C213:C214"/>
    <mergeCell ref="D213:D214"/>
    <mergeCell ref="E213:E214"/>
    <mergeCell ref="F214:H214"/>
    <mergeCell ref="E210:E212"/>
    <mergeCell ref="F210:H210"/>
    <mergeCell ref="C203:C212"/>
    <mergeCell ref="B203:B212"/>
    <mergeCell ref="A203:A212"/>
    <mergeCell ref="D203:D212"/>
    <mergeCell ref="E171:E172"/>
    <mergeCell ref="G171:G172"/>
    <mergeCell ref="E173:E174"/>
    <mergeCell ref="G173:G174"/>
    <mergeCell ref="E175:E176"/>
    <mergeCell ref="G175:G176"/>
    <mergeCell ref="F194:H194"/>
    <mergeCell ref="F195:H195"/>
    <mergeCell ref="F218:H218"/>
    <mergeCell ref="F203:F209"/>
    <mergeCell ref="E193:E195"/>
    <mergeCell ref="F193:H193"/>
    <mergeCell ref="E183:E184"/>
    <mergeCell ref="G183:G184"/>
    <mergeCell ref="E185:E186"/>
    <mergeCell ref="G185:G186"/>
    <mergeCell ref="E187:E188"/>
    <mergeCell ref="G187:G188"/>
    <mergeCell ref="E177:E178"/>
    <mergeCell ref="G177:G178"/>
    <mergeCell ref="E179:E180"/>
    <mergeCell ref="G179:G180"/>
    <mergeCell ref="E181:E182"/>
    <mergeCell ref="G181:G182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E147:E150"/>
    <mergeCell ref="F162:H162"/>
    <mergeCell ref="F147:F150"/>
    <mergeCell ref="F151:F157"/>
    <mergeCell ref="D147:D150"/>
    <mergeCell ref="D151:D158"/>
    <mergeCell ref="A147:A150"/>
    <mergeCell ref="B147:B150"/>
    <mergeCell ref="C147:C150"/>
    <mergeCell ref="C151:C158"/>
    <mergeCell ref="B151:B158"/>
    <mergeCell ref="A151:A158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41:G142"/>
    <mergeCell ref="A139:A140"/>
    <mergeCell ref="B139:B140"/>
    <mergeCell ref="C139:C140"/>
    <mergeCell ref="D139:D140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G131:G132"/>
    <mergeCell ref="F133:H133"/>
    <mergeCell ref="F120:H120"/>
    <mergeCell ref="G125:G126"/>
    <mergeCell ref="F127:H127"/>
    <mergeCell ref="D125:D127"/>
    <mergeCell ref="E125:E127"/>
    <mergeCell ref="F125:F126"/>
    <mergeCell ref="C122:M122"/>
    <mergeCell ref="E77:E78"/>
    <mergeCell ref="G77:G90"/>
    <mergeCell ref="H79:H90"/>
    <mergeCell ref="F77:F90"/>
    <mergeCell ref="D77:D90"/>
    <mergeCell ref="C77:C90"/>
    <mergeCell ref="C125:C127"/>
    <mergeCell ref="D119:D120"/>
    <mergeCell ref="C121:H121"/>
    <mergeCell ref="G115:G117"/>
    <mergeCell ref="H115:H117"/>
    <mergeCell ref="F118:H118"/>
    <mergeCell ref="F91:F114"/>
    <mergeCell ref="G91:G114"/>
    <mergeCell ref="H91:H114"/>
    <mergeCell ref="A74:A75"/>
    <mergeCell ref="B74:B75"/>
    <mergeCell ref="C74:C75"/>
    <mergeCell ref="D74:D75"/>
    <mergeCell ref="E74:E75"/>
    <mergeCell ref="F75:H75"/>
    <mergeCell ref="A72:A73"/>
    <mergeCell ref="B72:B73"/>
    <mergeCell ref="C72:C73"/>
    <mergeCell ref="D72:D73"/>
    <mergeCell ref="E72:E73"/>
    <mergeCell ref="F73:H73"/>
    <mergeCell ref="G67:G68"/>
    <mergeCell ref="F69:H69"/>
    <mergeCell ref="A70:A71"/>
    <mergeCell ref="B70:B71"/>
    <mergeCell ref="C70:C71"/>
    <mergeCell ref="D70:D71"/>
    <mergeCell ref="E70:E71"/>
    <mergeCell ref="F71:H71"/>
    <mergeCell ref="A67:A69"/>
    <mergeCell ref="B67:B69"/>
    <mergeCell ref="C67:C69"/>
    <mergeCell ref="D67:D69"/>
    <mergeCell ref="E67:E69"/>
    <mergeCell ref="F67:F68"/>
    <mergeCell ref="A65:A66"/>
    <mergeCell ref="B65:B66"/>
    <mergeCell ref="C65:C66"/>
    <mergeCell ref="D65:D66"/>
    <mergeCell ref="E65:E66"/>
    <mergeCell ref="F66:H66"/>
    <mergeCell ref="A63:A64"/>
    <mergeCell ref="B63:B64"/>
    <mergeCell ref="C63:C64"/>
    <mergeCell ref="D63:D64"/>
    <mergeCell ref="E63:E64"/>
    <mergeCell ref="F64:H64"/>
    <mergeCell ref="A61:A62"/>
    <mergeCell ref="B61:B62"/>
    <mergeCell ref="C61:C62"/>
    <mergeCell ref="D61:D62"/>
    <mergeCell ref="E61:E62"/>
    <mergeCell ref="F62:H62"/>
    <mergeCell ref="G55:G56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A55:A57"/>
    <mergeCell ref="B55:B57"/>
    <mergeCell ref="C55:C57"/>
    <mergeCell ref="D55:D57"/>
    <mergeCell ref="E55:E57"/>
    <mergeCell ref="F55:F56"/>
    <mergeCell ref="A53:A54"/>
    <mergeCell ref="B53:B54"/>
    <mergeCell ref="C53:C54"/>
    <mergeCell ref="D53:D54"/>
    <mergeCell ref="E53:E54"/>
    <mergeCell ref="F54:H54"/>
    <mergeCell ref="G47:G48"/>
    <mergeCell ref="F49:H49"/>
    <mergeCell ref="A50:A52"/>
    <mergeCell ref="B50:B52"/>
    <mergeCell ref="C50:C52"/>
    <mergeCell ref="D50:D52"/>
    <mergeCell ref="E50:E52"/>
    <mergeCell ref="F50:F51"/>
    <mergeCell ref="G50:G51"/>
    <mergeCell ref="F52:H52"/>
    <mergeCell ref="A47:A49"/>
    <mergeCell ref="B47:B49"/>
    <mergeCell ref="C47:C49"/>
    <mergeCell ref="D47:D49"/>
    <mergeCell ref="E47:E49"/>
    <mergeCell ref="F47:F48"/>
    <mergeCell ref="A45:A46"/>
    <mergeCell ref="B45:B46"/>
    <mergeCell ref="C45:C46"/>
    <mergeCell ref="D45:D46"/>
    <mergeCell ref="E45:E46"/>
    <mergeCell ref="F46:H46"/>
    <mergeCell ref="A43:A44"/>
    <mergeCell ref="B43:B44"/>
    <mergeCell ref="C43:C44"/>
    <mergeCell ref="D43:D44"/>
    <mergeCell ref="E43:E44"/>
    <mergeCell ref="F44:H44"/>
    <mergeCell ref="G38:G39"/>
    <mergeCell ref="F40:H40"/>
    <mergeCell ref="A41:A42"/>
    <mergeCell ref="B41:B42"/>
    <mergeCell ref="C41:C42"/>
    <mergeCell ref="D41:D42"/>
    <mergeCell ref="E41:E42"/>
    <mergeCell ref="F42:H42"/>
    <mergeCell ref="A38:A40"/>
    <mergeCell ref="B38:B40"/>
    <mergeCell ref="C38:C40"/>
    <mergeCell ref="D38:D40"/>
    <mergeCell ref="E38:E40"/>
    <mergeCell ref="F38:F39"/>
    <mergeCell ref="I33:I34"/>
    <mergeCell ref="J33:J34"/>
    <mergeCell ref="L33:L34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F35:H35"/>
    <mergeCell ref="K33:K34"/>
    <mergeCell ref="B1:D1"/>
    <mergeCell ref="A2:M2"/>
    <mergeCell ref="A3:M3"/>
    <mergeCell ref="A4:A7"/>
    <mergeCell ref="B4:B7"/>
    <mergeCell ref="C4:C7"/>
    <mergeCell ref="D4:D7"/>
    <mergeCell ref="E4:E7"/>
    <mergeCell ref="F4:F7"/>
    <mergeCell ref="I5:I7"/>
    <mergeCell ref="G4:G7"/>
    <mergeCell ref="H4:H7"/>
    <mergeCell ref="I4:J4"/>
    <mergeCell ref="K5:K7"/>
    <mergeCell ref="L5:L7"/>
    <mergeCell ref="M5:M7"/>
    <mergeCell ref="L1:M1"/>
    <mergeCell ref="A8:M8"/>
    <mergeCell ref="A9:M9"/>
    <mergeCell ref="B10:M10"/>
    <mergeCell ref="C11:M11"/>
    <mergeCell ref="H12:H15"/>
    <mergeCell ref="F16:H16"/>
    <mergeCell ref="A17:A32"/>
    <mergeCell ref="B17:B32"/>
    <mergeCell ref="C17:C32"/>
    <mergeCell ref="D17:D29"/>
    <mergeCell ref="G17:G31"/>
    <mergeCell ref="E24:E29"/>
    <mergeCell ref="F32:H32"/>
    <mergeCell ref="A12:A16"/>
    <mergeCell ref="B12:B16"/>
    <mergeCell ref="C12:C16"/>
    <mergeCell ref="E12:E16"/>
    <mergeCell ref="F12:F15"/>
    <mergeCell ref="G12:G15"/>
    <mergeCell ref="M33:M34"/>
    <mergeCell ref="G33:G34"/>
    <mergeCell ref="H33:H34"/>
    <mergeCell ref="C123:C124"/>
    <mergeCell ref="D123:D124"/>
    <mergeCell ref="E123:E124"/>
    <mergeCell ref="F124:H124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A123:A124"/>
    <mergeCell ref="B123:B124"/>
    <mergeCell ref="A115:A118"/>
    <mergeCell ref="B115:B118"/>
    <mergeCell ref="C115:C118"/>
    <mergeCell ref="D115:D118"/>
    <mergeCell ref="F115:F117"/>
    <mergeCell ref="F198:F201"/>
    <mergeCell ref="D198:D201"/>
    <mergeCell ref="C198:C201"/>
    <mergeCell ref="B198:B201"/>
    <mergeCell ref="A198:A201"/>
    <mergeCell ref="G163:G167"/>
    <mergeCell ref="G168:G169"/>
    <mergeCell ref="D163:D167"/>
    <mergeCell ref="E163:E167"/>
    <mergeCell ref="C163:C167"/>
    <mergeCell ref="B163:B167"/>
    <mergeCell ref="A163:A167"/>
    <mergeCell ref="C168:C170"/>
    <mergeCell ref="B168:B170"/>
    <mergeCell ref="A168:A170"/>
    <mergeCell ref="D168:D170"/>
    <mergeCell ref="E168:E170"/>
    <mergeCell ref="F197:H197"/>
    <mergeCell ref="E189:E190"/>
    <mergeCell ref="G189:G190"/>
    <mergeCell ref="E191:E192"/>
    <mergeCell ref="G191:G192"/>
    <mergeCell ref="H167:H169"/>
    <mergeCell ref="F170:H170"/>
    <mergeCell ref="D171:D184"/>
    <mergeCell ref="C171:C184"/>
    <mergeCell ref="B171:B184"/>
    <mergeCell ref="A171:A184"/>
    <mergeCell ref="D185:D195"/>
    <mergeCell ref="C185:C195"/>
    <mergeCell ref="B185:B195"/>
    <mergeCell ref="A185:A195"/>
    <mergeCell ref="B77:B90"/>
    <mergeCell ref="A77:A90"/>
    <mergeCell ref="A91:A114"/>
    <mergeCell ref="B91:B114"/>
    <mergeCell ref="C91:C114"/>
    <mergeCell ref="D91:D114"/>
    <mergeCell ref="A134:A136"/>
    <mergeCell ref="B134:B136"/>
    <mergeCell ref="C134:C136"/>
    <mergeCell ref="D134:D136"/>
  </mergeCells>
  <pageMargins left="0.25" right="0.25" top="0.75" bottom="0.75" header="0.3" footer="0.3"/>
  <pageSetup paperSize="9" fitToHeight="0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Daiva Džervienė</cp:lastModifiedBy>
  <cp:lastPrinted>2022-11-29T06:34:22Z</cp:lastPrinted>
  <dcterms:created xsi:type="dcterms:W3CDTF">2022-01-26T09:51:56Z</dcterms:created>
  <dcterms:modified xsi:type="dcterms:W3CDTF">2022-12-02T13:52:45Z</dcterms:modified>
</cp:coreProperties>
</file>